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'!$A$1:$K$96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4" i="23" l="1"/>
  <c r="AC71" i="23"/>
  <c r="AC58" i="23"/>
  <c r="AC34" i="23"/>
  <c r="A15" i="24"/>
  <c r="A12" i="24"/>
  <c r="A9" i="24"/>
  <c r="A5" i="24"/>
  <c r="B32" i="24"/>
  <c r="B45" i="24"/>
  <c r="B46" i="24" s="1"/>
  <c r="D47" i="24"/>
  <c r="D57" i="24" s="1"/>
  <c r="E47" i="24"/>
  <c r="B49" i="24"/>
  <c r="C49" i="24"/>
  <c r="B50" i="24"/>
  <c r="C50" i="24"/>
  <c r="D50" i="24"/>
  <c r="D64" i="24" s="1"/>
  <c r="E50" i="24"/>
  <c r="E64" i="24" s="1"/>
  <c r="F50" i="24"/>
  <c r="G50" i="24"/>
  <c r="H50" i="24"/>
  <c r="H64" i="24" s="1"/>
  <c r="I50" i="24"/>
  <c r="I64" i="24" s="1"/>
  <c r="J50" i="24"/>
  <c r="K50" i="24"/>
  <c r="B57" i="24"/>
  <c r="C57" i="24"/>
  <c r="B63" i="24"/>
  <c r="C63" i="24"/>
  <c r="D63" i="24"/>
  <c r="B64" i="24"/>
  <c r="C64" i="24"/>
  <c r="F64" i="24"/>
  <c r="G64" i="24"/>
  <c r="J64" i="24"/>
  <c r="J86" i="24" s="1"/>
  <c r="K64" i="24"/>
  <c r="B66" i="24"/>
  <c r="B65" i="24" s="1"/>
  <c r="B72" i="24" s="1"/>
  <c r="B74" i="24" s="1"/>
  <c r="C66" i="24"/>
  <c r="B29" i="24" s="1"/>
  <c r="D66" i="24"/>
  <c r="E66" i="24"/>
  <c r="F66" i="24"/>
  <c r="G66" i="24"/>
  <c r="H66" i="24"/>
  <c r="I66" i="24"/>
  <c r="J66" i="24"/>
  <c r="K66" i="24"/>
  <c r="A67" i="24"/>
  <c r="B67" i="24"/>
  <c r="C67" i="24"/>
  <c r="D67" i="24"/>
  <c r="E67" i="24"/>
  <c r="F67" i="24"/>
  <c r="G67" i="24"/>
  <c r="H67" i="24"/>
  <c r="I67" i="24"/>
  <c r="J67" i="24"/>
  <c r="K67" i="24"/>
  <c r="B69" i="24"/>
  <c r="C71" i="24"/>
  <c r="D71" i="24"/>
  <c r="C73" i="24"/>
  <c r="E71" i="24" s="1"/>
  <c r="D73" i="24"/>
  <c r="E73" i="24"/>
  <c r="B75" i="24"/>
  <c r="C75" i="24"/>
  <c r="D75" i="24"/>
  <c r="D83" i="24" s="1"/>
  <c r="E75" i="24"/>
  <c r="E83" i="24" s="1"/>
  <c r="F75" i="24"/>
  <c r="G75" i="24"/>
  <c r="H75" i="24"/>
  <c r="H83" i="24" s="1"/>
  <c r="I75" i="24"/>
  <c r="I83" i="24" s="1"/>
  <c r="J75" i="24"/>
  <c r="K75" i="24"/>
  <c r="D79" i="24"/>
  <c r="E79" i="24"/>
  <c r="F79" i="24"/>
  <c r="F91" i="24" s="1"/>
  <c r="G79" i="24"/>
  <c r="H79" i="24" s="1"/>
  <c r="I79" i="24" s="1"/>
  <c r="I91" i="24" s="1"/>
  <c r="B80" i="24"/>
  <c r="C80" i="24"/>
  <c r="D80" i="24"/>
  <c r="E80" i="24"/>
  <c r="B82" i="24"/>
  <c r="C82" i="24"/>
  <c r="D82" i="24"/>
  <c r="E82" i="24"/>
  <c r="B83" i="24"/>
  <c r="C83" i="24"/>
  <c r="F83" i="24"/>
  <c r="G83" i="24"/>
  <c r="J83" i="24"/>
  <c r="K83" i="24"/>
  <c r="B85" i="24"/>
  <c r="D86" i="24"/>
  <c r="H86" i="24"/>
  <c r="I86" i="24"/>
  <c r="B87" i="24"/>
  <c r="B88" i="24"/>
  <c r="C88" i="24"/>
  <c r="D88" i="24"/>
  <c r="E88" i="24"/>
  <c r="F88" i="24"/>
  <c r="G88" i="24"/>
  <c r="H88" i="24"/>
  <c r="I88" i="24"/>
  <c r="J88" i="24"/>
  <c r="K88" i="24"/>
  <c r="B91" i="24"/>
  <c r="C91" i="24"/>
  <c r="D91" i="24"/>
  <c r="E91" i="24"/>
  <c r="B76" i="24" l="1"/>
  <c r="B81" i="24"/>
  <c r="G86" i="24"/>
  <c r="F47" i="24"/>
  <c r="E57" i="24"/>
  <c r="H91" i="24"/>
  <c r="G91" i="24"/>
  <c r="E86" i="24"/>
  <c r="F86" i="24"/>
  <c r="E63" i="24"/>
  <c r="D49" i="24"/>
  <c r="C69" i="24"/>
  <c r="C70" i="24"/>
  <c r="J79" i="24"/>
  <c r="C65" i="24"/>
  <c r="C72" i="24" s="1"/>
  <c r="C74" i="24" s="1"/>
  <c r="K86" i="24"/>
  <c r="C86" i="24"/>
  <c r="B86" i="24"/>
  <c r="F73" i="24"/>
  <c r="A15" i="22"/>
  <c r="A12" i="22"/>
  <c r="A9" i="22"/>
  <c r="A5" i="22"/>
  <c r="A15" i="5"/>
  <c r="A12" i="5"/>
  <c r="A9" i="5"/>
  <c r="A5" i="5"/>
  <c r="A14" i="23"/>
  <c r="A11" i="23"/>
  <c r="A8" i="23"/>
  <c r="A4" i="23"/>
  <c r="AC30" i="23"/>
  <c r="C49" i="7" s="1"/>
  <c r="AC29" i="23"/>
  <c r="AC24" i="23"/>
  <c r="C48" i="7" s="1"/>
  <c r="A15" i="16"/>
  <c r="A12" i="16"/>
  <c r="A9" i="16"/>
  <c r="A5" i="16"/>
  <c r="C76" i="24" l="1"/>
  <c r="C81" i="24"/>
  <c r="F82" i="24"/>
  <c r="F71" i="24"/>
  <c r="E49" i="24"/>
  <c r="D69" i="24"/>
  <c r="D70" i="24"/>
  <c r="F63" i="24"/>
  <c r="F80" i="24"/>
  <c r="G47" i="24"/>
  <c r="F57" i="24"/>
  <c r="B77" i="24"/>
  <c r="B78" i="24"/>
  <c r="G73" i="24"/>
  <c r="J91" i="24"/>
  <c r="K79" i="24"/>
  <c r="K91" i="24" s="1"/>
  <c r="C85" i="24"/>
  <c r="A15" i="10"/>
  <c r="A12" i="10"/>
  <c r="A9" i="10"/>
  <c r="A5" i="10"/>
  <c r="A14" i="17"/>
  <c r="A11" i="17"/>
  <c r="A8" i="17"/>
  <c r="A4" i="17"/>
  <c r="A15" i="6"/>
  <c r="A12" i="6"/>
  <c r="A9" i="6"/>
  <c r="A5" i="6"/>
  <c r="A15" i="14"/>
  <c r="A12" i="14"/>
  <c r="A9" i="14"/>
  <c r="A5" i="14"/>
  <c r="A16" i="13"/>
  <c r="A13" i="13"/>
  <c r="A10" i="13"/>
  <c r="A6" i="13"/>
  <c r="A14" i="12"/>
  <c r="A11" i="12"/>
  <c r="A8" i="12"/>
  <c r="A6" i="12"/>
  <c r="A4" i="12"/>
  <c r="F49" i="24" l="1"/>
  <c r="E69" i="24"/>
  <c r="E70" i="24"/>
  <c r="E85" i="24" s="1"/>
  <c r="G82" i="24"/>
  <c r="H73" i="24"/>
  <c r="H82" i="24" s="1"/>
  <c r="I71" i="24"/>
  <c r="G63" i="24"/>
  <c r="G80" i="24"/>
  <c r="H47" i="24"/>
  <c r="G57" i="24"/>
  <c r="B84" i="24"/>
  <c r="B89" i="24" s="1"/>
  <c r="G71" i="24"/>
  <c r="D65" i="24"/>
  <c r="D72" i="24" s="1"/>
  <c r="D74" i="24" s="1"/>
  <c r="D85" i="24"/>
  <c r="I73" i="24"/>
  <c r="I82" i="24" s="1"/>
  <c r="C77" i="24"/>
  <c r="C84" i="24" s="1"/>
  <c r="C89" i="24" s="1"/>
  <c r="C92" i="24" s="1"/>
  <c r="C78"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7" i="24" l="1"/>
  <c r="H63" i="24"/>
  <c r="H80" i="24"/>
  <c r="I47" i="24"/>
  <c r="E65" i="24"/>
  <c r="E72" i="24" s="1"/>
  <c r="E74" i="24" s="1"/>
  <c r="C90" i="24"/>
  <c r="C94" i="24"/>
  <c r="B90" i="24"/>
  <c r="B95" i="24" s="1"/>
  <c r="B92" i="24"/>
  <c r="B94" i="24"/>
  <c r="F70" i="24"/>
  <c r="F69" i="24"/>
  <c r="G49" i="24"/>
  <c r="D76" i="24"/>
  <c r="D81" i="24"/>
  <c r="H71" i="24"/>
  <c r="J73" i="24"/>
  <c r="J82" i="24" s="1"/>
  <c r="D77" i="24" l="1"/>
  <c r="J47" i="24"/>
  <c r="I57" i="24"/>
  <c r="I80" i="24"/>
  <c r="I63" i="24"/>
  <c r="H49" i="24"/>
  <c r="G69" i="24"/>
  <c r="G70" i="24"/>
  <c r="B93" i="24"/>
  <c r="B96" i="24" s="1"/>
  <c r="C93" i="24"/>
  <c r="C96" i="24" s="1"/>
  <c r="C95" i="24"/>
  <c r="K73" i="24"/>
  <c r="J71" i="24"/>
  <c r="F65" i="24"/>
  <c r="F72" i="24" s="1"/>
  <c r="F74" i="24" s="1"/>
  <c r="F85" i="24"/>
  <c r="E76" i="24"/>
  <c r="E81" i="24"/>
  <c r="I49" i="24" l="1"/>
  <c r="H69" i="24"/>
  <c r="H70" i="24"/>
  <c r="E77" i="24"/>
  <c r="E78" i="24" s="1"/>
  <c r="D84" i="24"/>
  <c r="D89" i="24" s="1"/>
  <c r="F76" i="24"/>
  <c r="F81" i="24"/>
  <c r="J63" i="24"/>
  <c r="J80" i="24"/>
  <c r="K47" i="24"/>
  <c r="J57" i="24"/>
  <c r="K82" i="24"/>
  <c r="K71" i="24"/>
  <c r="D78" i="24"/>
  <c r="G65" i="24"/>
  <c r="G72" i="24" s="1"/>
  <c r="G74" i="24" s="1"/>
  <c r="G85" i="24"/>
  <c r="H65" i="24" l="1"/>
  <c r="H72" i="24" s="1"/>
  <c r="H74" i="24" s="1"/>
  <c r="H85" i="24"/>
  <c r="K63" i="24"/>
  <c r="K80" i="24"/>
  <c r="K57" i="24"/>
  <c r="G76" i="24"/>
  <c r="G81" i="24"/>
  <c r="D92" i="24"/>
  <c r="D90" i="24"/>
  <c r="D95" i="24" s="1"/>
  <c r="D94" i="24"/>
  <c r="I69" i="24"/>
  <c r="J49" i="24"/>
  <c r="I70" i="24"/>
  <c r="F77" i="24"/>
  <c r="F78" i="24"/>
  <c r="E84" i="24"/>
  <c r="E89" i="24" s="1"/>
  <c r="E92" i="24" s="1"/>
  <c r="I65" i="24" l="1"/>
  <c r="I72" i="24" s="1"/>
  <c r="I74" i="24" s="1"/>
  <c r="J70" i="24"/>
  <c r="K49" i="24"/>
  <c r="J69" i="24"/>
  <c r="G77" i="24"/>
  <c r="G78" i="24"/>
  <c r="F84" i="24"/>
  <c r="F89" i="24" s="1"/>
  <c r="F92" i="24" s="1"/>
  <c r="G84" i="24"/>
  <c r="F90" i="24"/>
  <c r="E94" i="24"/>
  <c r="F93" i="24"/>
  <c r="F96" i="24" s="1"/>
  <c r="E93" i="24"/>
  <c r="E96" i="24" s="1"/>
  <c r="D93" i="24"/>
  <c r="D96" i="24" s="1"/>
  <c r="I85" i="24"/>
  <c r="E90" i="24"/>
  <c r="E95" i="24" s="1"/>
  <c r="G89" i="24"/>
  <c r="G92" i="24" s="1"/>
  <c r="H76" i="24"/>
  <c r="H81" i="24"/>
  <c r="G93" i="24" l="1"/>
  <c r="G96" i="24" s="1"/>
  <c r="I76" i="24"/>
  <c r="I81" i="24"/>
  <c r="J65" i="24"/>
  <c r="J72" i="24" s="1"/>
  <c r="J74" i="24" s="1"/>
  <c r="K69" i="24"/>
  <c r="K70" i="24"/>
  <c r="K85" i="24" s="1"/>
  <c r="F94" i="24"/>
  <c r="G94" i="24"/>
  <c r="H77" i="24"/>
  <c r="H78" i="24" s="1"/>
  <c r="F95" i="24"/>
  <c r="J85" i="24"/>
  <c r="G90" i="24"/>
  <c r="G95" i="24" s="1"/>
  <c r="I77" i="24" l="1"/>
  <c r="H84" i="24"/>
  <c r="H89" i="24" s="1"/>
  <c r="K65" i="24"/>
  <c r="K72" i="24" s="1"/>
  <c r="K74" i="24" s="1"/>
  <c r="J76" i="24"/>
  <c r="J81" i="24"/>
  <c r="H92" i="24" l="1"/>
  <c r="I90" i="24"/>
  <c r="I95" i="24" s="1"/>
  <c r="H94" i="24"/>
  <c r="H90" i="24"/>
  <c r="H95" i="24" s="1"/>
  <c r="K81" i="24"/>
  <c r="K76" i="24"/>
  <c r="I84" i="24"/>
  <c r="I89" i="24" s="1"/>
  <c r="I92" i="24" s="1"/>
  <c r="J77" i="24"/>
  <c r="J78" i="24"/>
  <c r="I78" i="24"/>
  <c r="J84" i="24" l="1"/>
  <c r="J89" i="24" s="1"/>
  <c r="K77" i="24"/>
  <c r="K84" i="24" s="1"/>
  <c r="K89" i="24" s="1"/>
  <c r="K78" i="24"/>
  <c r="I94" i="24"/>
  <c r="I93" i="24"/>
  <c r="H93" i="24"/>
  <c r="H96" i="24" s="1"/>
  <c r="K92" i="24" l="1"/>
  <c r="K90" i="24"/>
  <c r="K94" i="24"/>
  <c r="I96" i="24"/>
  <c r="J92" i="24"/>
  <c r="J93" i="24" s="1"/>
  <c r="J96" i="24" s="1"/>
  <c r="J94" i="24"/>
  <c r="J90" i="24"/>
  <c r="J95" i="24" s="1"/>
  <c r="K95" i="24" l="1"/>
  <c r="F28" i="24" s="1"/>
  <c r="K93" i="24"/>
  <c r="K96" i="24" l="1"/>
  <c r="F29" i="24" s="1"/>
  <c r="F30" i="24"/>
  <c r="F31" i="24" s="1"/>
</calcChain>
</file>

<file path=xl/sharedStrings.xml><?xml version="1.0" encoding="utf-8"?>
<sst xmlns="http://schemas.openxmlformats.org/spreadsheetml/2006/main" count="1078" uniqueCount="629">
  <si>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</si>
  <si>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</si>
  <si>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</si>
  <si>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</si>
  <si>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</si>
  <si>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</si>
  <si>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</si>
  <si>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</si>
  <si>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</si>
  <si>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</si>
  <si>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</si>
  <si>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</si>
  <si>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</si>
  <si>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</si>
  <si>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</si>
  <si>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</si>
  <si>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</si>
  <si>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</si>
  <si>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</si>
  <si>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</si>
  <si>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</si>
  <si>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</si>
  <si>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</si>
  <si>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</si>
  <si>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</si>
  <si>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</si>
  <si>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</si>
  <si>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</si>
  <si>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</si>
  <si>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</si>
  <si>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</si>
  <si>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</si>
  <si>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</si>
  <si>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</si>
  <si>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</si>
  <si>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</si>
  <si>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</si>
  <si>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</si>
  <si>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</si>
  <si>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</si>
  <si>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</si>
  <si>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</si>
  <si>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</si>
  <si>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</si>
  <si>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</si>
  <si>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</si>
  <si>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</si>
  <si>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</si>
  <si>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</si>
  <si>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</si>
  <si>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</si>
  <si>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</si>
  <si>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</si>
  <si>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</si>
  <si>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</si>
  <si>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</si>
  <si>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</si>
  <si>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</si>
  <si>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</si>
  <si>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</si>
  <si>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</si>
  <si>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</si>
  <si>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</si>
  <si>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</si>
  <si>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</si>
  <si>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</si>
  <si>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</si>
  <si>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</si>
  <si>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</si>
  <si>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</si>
  <si>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</si>
  <si>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</si>
  <si>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</si>
  <si>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</si>
  <si>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</si>
  <si>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</si>
  <si>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</si>
  <si>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</si>
  <si>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</si>
  <si>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</si>
  <si>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</si>
  <si>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</si>
  <si>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</si>
  <si>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</si>
  <si>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</si>
  <si>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</si>
  <si>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</si>
  <si>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</si>
  <si>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</si>
  <si>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</si>
  <si>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</si>
  <si>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</si>
  <si>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</si>
  <si>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</si>
  <si>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</si>
  <si>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</si>
  <si>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</si>
  <si>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</si>
  <si>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</si>
  <si>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</si>
  <si>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</si>
  <si>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</si>
  <si>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</si>
  <si>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</si>
  <si>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</si>
  <si>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</si>
  <si>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</si>
  <si>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</si>
  <si>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</si>
  <si>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</si>
  <si>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</si>
  <si>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</si>
  <si>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</si>
  <si>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</si>
  <si>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</si>
  <si>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</si>
  <si>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</si>
  <si>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</si>
  <si>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</si>
  <si>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</si>
  <si>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</si>
  <si>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</si>
  <si>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</si>
  <si>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</si>
  <si>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</si>
  <si>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</si>
  <si>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</si>
  <si>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</si>
  <si>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</si>
  <si>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</si>
  <si>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</si>
  <si>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</si>
  <si>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</si>
  <si>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</si>
  <si>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</si>
  <si>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</si>
  <si>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</si>
  <si>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</si>
  <si>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</si>
  <si>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</si>
  <si>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</si>
  <si>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</si>
  <si>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</si>
  <si>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</si>
  <si>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</si>
  <si>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</si>
  <si>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</si>
  <si>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</si>
  <si>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</si>
  <si>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</si>
  <si>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</si>
  <si>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</si>
  <si>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</si>
  <si>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</si>
  <si>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</si>
  <si>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</si>
  <si>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</si>
  <si>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</si>
  <si>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</si>
  <si>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</si>
  <si>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</si>
  <si>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</si>
  <si>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</si>
  <si>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</si>
  <si>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</si>
  <si>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</si>
  <si>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</si>
  <si>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</si>
  <si>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</si>
  <si>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</si>
  <si>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</si>
  <si>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</si>
  <si>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</si>
  <si>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</si>
  <si>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</si>
  <si>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</si>
  <si>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</si>
  <si>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</si>
  <si>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</si>
  <si>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</si>
  <si>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</si>
  <si>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</si>
  <si>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</si>
  <si>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</si>
  <si>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</si>
  <si>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</si>
  <si>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</si>
  <si>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</si>
  <si>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</si>
  <si>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</si>
  <si>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</si>
  <si>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</si>
  <si>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</si>
  <si>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</si>
  <si>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</si>
  <si>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</si>
  <si>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</si>
  <si>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</si>
  <si>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</si>
  <si>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</si>
  <si>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</si>
  <si>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</si>
  <si>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</si>
  <si>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</si>
  <si>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</si>
  <si>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</si>
  <si>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</si>
  <si>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</si>
  <si>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</si>
  <si>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</si>
  <si>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</si>
  <si>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</si>
  <si>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</si>
  <si>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</si>
  <si>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</si>
  <si>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</si>
  <si>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</si>
  <si>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</si>
  <si>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</si>
  <si>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</si>
  <si>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</si>
  <si>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</si>
  <si>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</si>
  <si>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</si>
  <si>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</si>
  <si>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</si>
  <si>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</si>
  <si>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</si>
  <si>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</si>
  <si>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</si>
  <si>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</si>
  <si>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</si>
  <si>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</si>
  <si>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</si>
  <si>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</si>
  <si>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</si>
  <si>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</si>
  <si>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</si>
  <si>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</si>
  <si>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</si>
  <si>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</si>
  <si>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</si>
  <si>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</si>
  <si>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</si>
  <si>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</si>
  <si>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</si>
  <si>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</si>
  <si>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</si>
  <si>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</si>
  <si>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</si>
  <si>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</si>
  <si>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</si>
  <si>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</si>
  <si>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</si>
  <si>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</si>
  <si>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</si>
  <si>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</si>
  <si>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</si>
  <si>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</si>
  <si>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</si>
  <si>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</si>
  <si>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</si>
  <si>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</si>
  <si>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</si>
  <si>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</si>
  <si>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</si>
  <si>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</si>
  <si>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</si>
  <si>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</si>
  <si>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</si>
  <si>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</si>
  <si>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</si>
  <si>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</si>
  <si>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</si>
  <si>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</si>
  <si>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</si>
  <si>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</si>
  <si>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</si>
  <si>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</si>
  <si>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</si>
  <si>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</si>
  <si>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</si>
  <si>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</si>
  <si>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</si>
  <si>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</si>
  <si>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</si>
  <si>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</si>
  <si>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</si>
  <si>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</si>
  <si>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</si>
  <si>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</si>
  <si>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</si>
  <si>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</si>
  <si>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</si>
  <si>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</si>
  <si>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</si>
  <si>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</si>
  <si>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</si>
  <si>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</si>
  <si>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</si>
  <si>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</si>
  <si>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</si>
  <si>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</si>
  <si>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</si>
  <si>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</si>
  <si>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</si>
  <si>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</si>
  <si>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</si>
  <si>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</si>
  <si>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</si>
  <si>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</si>
  <si>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</si>
  <si>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</si>
  <si>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</si>
  <si>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</si>
  <si>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</si>
  <si>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</si>
  <si>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</si>
  <si>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</si>
  <si>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</si>
  <si>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</si>
  <si>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</si>
  <si>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</si>
  <si>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</si>
  <si>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</si>
  <si>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</si>
  <si>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</si>
  <si>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</si>
  <si>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</si>
  <si>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</si>
  <si>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</si>
  <si>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</si>
  <si>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</si>
  <si>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</si>
  <si>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</si>
  <si>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</si>
  <si>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</si>
  <si>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</si>
  <si>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</si>
  <si>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</si>
  <si>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</si>
  <si>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</si>
  <si>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</si>
  <si>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</si>
  <si>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</si>
  <si>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</si>
  <si>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</si>
  <si>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</si>
  <si>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</si>
  <si>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</si>
  <si>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</si>
  <si>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</si>
  <si>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</si>
  <si>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</si>
  <si>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</si>
  <si>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</si>
  <si>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</si>
  <si>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</si>
  <si>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</si>
  <si>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</si>
  <si>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</si>
  <si>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</si>
  <si>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</si>
  <si>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</si>
  <si>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</si>
  <si>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</si>
  <si>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</si>
  <si>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</si>
  <si>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</si>
  <si>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</si>
  <si>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</si>
  <si>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</si>
  <si>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</si>
  <si>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</si>
  <si>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</si>
  <si>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</si>
  <si>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</si>
  <si>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</si>
  <si>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</si>
  <si>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</si>
  <si>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</si>
  <si>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</si>
  <si>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</si>
  <si>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</si>
  <si>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</si>
  <si>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</si>
  <si>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</si>
  <si>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</si>
  <si>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</si>
  <si>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</si>
  <si>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</si>
  <si>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</si>
  <si>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</si>
  <si>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</si>
  <si>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</si>
  <si>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</si>
  <si>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</si>
  <si>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</si>
  <si>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</si>
  <si>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</si>
  <si>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</si>
  <si>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</si>
  <si>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</si>
  <si>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</si>
  <si>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</si>
  <si>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</si>
  <si>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</si>
  <si>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</si>
  <si>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</si>
  <si>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</si>
  <si>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</si>
  <si>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</si>
  <si>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</si>
  <si>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</si>
  <si>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</si>
  <si>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</si>
  <si>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</si>
  <si>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</si>
  <si>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</si>
  <si>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</si>
  <si>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</si>
  <si>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</si>
  <si>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</si>
  <si>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</si>
  <si>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</si>
  <si>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</si>
  <si>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</si>
  <si>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</si>
  <si>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</si>
  <si>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</si>
  <si>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</si>
  <si>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</si>
  <si>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</si>
  <si>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</si>
  <si>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</si>
  <si>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</si>
  <si>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</si>
  <si>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</si>
  <si>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</si>
  <si>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</si>
  <si>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</si>
  <si>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</si>
  <si>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</si>
  <si>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</si>
  <si>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</si>
  <si>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</si>
  <si>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</si>
  <si>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</si>
  <si>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</si>
  <si>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</si>
  <si>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</si>
  <si>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</si>
  <si>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</si>
  <si>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</si>
  <si>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</si>
  <si>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</si>
  <si>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</si>
  <si>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</si>
  <si>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</si>
  <si>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</si>
  <si>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</si>
  <si>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</si>
  <si>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</si>
  <si>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</si>
  <si>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</si>
  <si>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</si>
  <si>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</si>
  <si>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</si>
  <si>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</si>
  <si>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</si>
  <si>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</si>
  <si>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</si>
  <si>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</si>
  <si>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</si>
  <si>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</si>
  <si>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</si>
  <si>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</si>
  <si>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</si>
  <si>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</si>
  <si>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</si>
  <si>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</si>
  <si>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</si>
  <si>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</si>
  <si>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</si>
  <si>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</si>
  <si>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</si>
  <si>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</si>
  <si>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</si>
  <si>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</si>
  <si>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</si>
  <si>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</si>
  <si>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</si>
  <si>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</si>
  <si>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</si>
  <si>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</si>
  <si>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</si>
  <si>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</si>
  <si>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</si>
  <si>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</si>
  <si>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</si>
  <si>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</si>
  <si>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</si>
  <si>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</si>
  <si>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</si>
  <si>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</si>
  <si>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</si>
  <si>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</si>
  <si>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</si>
  <si>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</si>
  <si>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</si>
  <si>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</si>
  <si>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</si>
  <si>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</si>
  <si>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</si>
  <si>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</si>
  <si>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</si>
  <si>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</si>
  <si>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</si>
  <si>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</si>
  <si>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</si>
  <si>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</si>
  <si>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</si>
  <si>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</si>
  <si>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</si>
  <si>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</si>
  <si>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</si>
  <si>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</si>
  <si>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</si>
  <si>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</si>
  <si>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</si>
  <si>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</si>
  <si>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</si>
  <si>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</si>
  <si>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</si>
  <si>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</si>
  <si>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</si>
  <si>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</si>
  <si>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</si>
  <si>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</si>
  <si>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</si>
  <si>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</si>
  <si>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</si>
  <si>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</si>
  <si>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</si>
  <si>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</si>
  <si>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</si>
  <si>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</si>
  <si>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</si>
  <si>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</si>
  <si>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</si>
  <si>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</si>
  <si>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</si>
  <si>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</si>
  <si>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</si>
  <si>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</si>
  <si>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</si>
  <si>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</si>
  <si>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</si>
  <si>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</si>
  <si>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</si>
  <si>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</si>
  <si>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</si>
  <si>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</si>
  <si>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</si>
  <si>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</si>
  <si>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</si>
  <si>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</si>
  <si>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</si>
  <si>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</si>
  <si>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</si>
  <si>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</si>
  <si>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</si>
  <si>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</si>
  <si>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</si>
  <si>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</si>
  <si>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</si>
  <si>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</si>
  <si>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</si>
  <si>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</si>
  <si>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</si>
  <si>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</si>
  <si>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</si>
  <si>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</si>
  <si>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</si>
  <si>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</si>
  <si>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</si>
  <si>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</si>
  <si>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</si>
  <si>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</si>
  <si>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</si>
  <si>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</si>
  <si>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</si>
  <si>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</si>
  <si>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</si>
  <si>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</si>
  <si>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</si>
  <si>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Предварительный расчет стоимости</t>
  </si>
  <si>
    <t>Реализация проекта в установленные сроки.</t>
  </si>
  <si>
    <t>Проблемные вопросы отсутствуют</t>
  </si>
  <si>
    <t>Создание  информационного комплекса "Система управления знаниями" (ИК СУЗ)</t>
  </si>
  <si>
    <t>Проведение анализа сложившихся процессов по управлению знаниями в Обществе, включая анализ имеющихся инструментов накопления, хранения и распространения знаний через корпоративные базы данных, хранилища информации.     
Разработка Концепции и целевой модели СУЗ (в том числе процессно-ролевой модели, с учетом изменяемых бизнес-процессов) и «дорожной карты»  по ее реализации. 
Разработка технического проекта на информационную базу знаний.
Формирование контента для  СУЗ с использованием зарегистрированных ФГБУ «Федеральный институт промышленной собственности» баз данных.
Разработка и реализация на платформе информационной базы знаний функциональных модулей в соответствии с техническим проектом и целевой моделью СУЗ.
Проведение опытной эксплуатации, приёмо-сдаточных испытаний и ввод в эксплуатацию.
Получение свидетельства Роспатента о регистрации программы для ЭВМ (НМА).</t>
  </si>
  <si>
    <t>Концепция, целевая модель и дорожная карта создания и развития СУЗ, утвержденные АО «Россети Тюмень». 
Информационный комплекс СУЗ АО «Россети Тюмень», интегрированный с корпоративной информационной базой знаний ГК «Россети» и базой данных Центра инновационных компетенций и корпоративными информационными системами АО «Россети Тюмень»</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</si>
  <si>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План корректирующих мероприятий по итогам внутреннего аудита реализации программы инновационного развития  ДЗО ПАО «Россети» (Приказ ПАО «Россети» от 04.03.2020 № 99 «Об утверждении Плана корректирующих мероприятий »).</t>
  </si>
  <si>
    <t>Информационный комплекс "Система управления знаниями" (ИК СУЗ) - 1</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</si>
  <si>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</si>
  <si>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</si>
  <si>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</si>
  <si>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</si>
  <si>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</si>
  <si>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</si>
  <si>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</si>
  <si>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</si>
  <si>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</si>
  <si>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</si>
  <si>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</si>
  <si>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</si>
  <si>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</si>
  <si>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</si>
  <si>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</si>
  <si>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</si>
  <si>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</si>
  <si>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</si>
  <si>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</si>
  <si>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</si>
  <si>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</si>
  <si>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</si>
  <si>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</si>
  <si>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2024 года с НДС, млн. руб.</t>
  </si>
  <si>
    <t>M_NA1000.PR.0012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</si>
</sst>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8"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171" fontId="41" fillId="0" borderId="23" xfId="0" applyNumberFormat="1" applyFont="1" applyFill="1" applyBorder="1" applyAlignment="1">
      <alignment vertical="center"/>
    </xf>
    <xf numFmtId="0" fontId="41" fillId="0" borderId="24" xfId="0" applyFont="1" applyFill="1" applyBorder="1" applyAlignment="1">
      <alignment vertical="center"/>
    </xf>
    <xf numFmtId="171" fontId="41" fillId="0" borderId="1" xfId="0" applyNumberFormat="1" applyFont="1" applyFill="1" applyBorder="1" applyAlignment="1">
      <alignment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0" fillId="0" borderId="1" xfId="0" applyNumberFormat="1" applyFont="1" applyBorder="1" applyAlignment="1">
      <alignment horizontal="center" vertical="center"/>
    </xf>
    <xf numFmtId="0" fontId="11" fillId="0" borderId="26" xfId="0" applyFont="1" applyFill="1" applyBorder="1" applyAlignment="1">
      <alignment horizontal="left" vertical="center"/>
    </xf>
    <xf numFmtId="170" fontId="41" fillId="0" borderId="1" xfId="0" applyNumberFormat="1" applyFont="1" applyBorder="1" applyAlignment="1">
      <alignment vertical="center"/>
    </xf>
    <xf numFmtId="0" fontId="41" fillId="0" borderId="26" xfId="0" applyFont="1" applyFill="1" applyBorder="1" applyAlignment="1">
      <alignment horizontal="lef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170" fontId="40" fillId="0" borderId="1" xfId="0" applyNumberFormat="1" applyFont="1" applyFill="1" applyBorder="1" applyAlignment="1">
      <alignment vertical="center"/>
    </xf>
    <xf numFmtId="0" fontId="41" fillId="0" borderId="26" xfId="0" applyFont="1" applyBorder="1" applyAlignment="1">
      <alignment vertical="center"/>
    </xf>
    <xf numFmtId="1" fontId="11" fillId="0" borderId="27" xfId="0" applyNumberFormat="1" applyFont="1" applyFill="1" applyBorder="1" applyAlignment="1">
      <alignment horizontal="center" vertical="center" wrapText="1"/>
    </xf>
    <xf numFmtId="0" fontId="41" fillId="0" borderId="28" xfId="0" applyFont="1" applyBorder="1" applyAlignment="1">
      <alignment vertical="center"/>
    </xf>
    <xf numFmtId="0" fontId="64" fillId="0" borderId="0" xfId="0" applyFont="1" applyAlignment="1">
      <alignment vertical="center"/>
    </xf>
    <xf numFmtId="167" fontId="65" fillId="0" borderId="0" xfId="0" applyNumberFormat="1" applyFont="1" applyBorder="1" applyAlignment="1">
      <alignment horizontal="center" vertical="center"/>
    </xf>
    <xf numFmtId="0" fontId="64" fillId="0" borderId="0" xfId="0" applyFont="1" applyBorder="1" applyAlignment="1">
      <alignment vertical="center"/>
    </xf>
    <xf numFmtId="170" fontId="41" fillId="0" borderId="23" xfId="0" applyNumberFormat="1" applyFont="1" applyBorder="1" applyAlignment="1">
      <alignment vertical="center"/>
    </xf>
    <xf numFmtId="0" fontId="41" fillId="0" borderId="24" xfId="0" applyFont="1" applyBorder="1" applyAlignment="1">
      <alignment horizontal="left" vertical="center"/>
    </xf>
    <xf numFmtId="0" fontId="41" fillId="0" borderId="26" xfId="0" applyFont="1" applyBorder="1" applyAlignment="1">
      <alignment horizontal="left" vertical="center"/>
    </xf>
    <xf numFmtId="0" fontId="11" fillId="0" borderId="26" xfId="0" applyFont="1" applyBorder="1" applyAlignment="1">
      <alignment vertical="center"/>
    </xf>
    <xf numFmtId="0" fontId="11" fillId="0" borderId="0" xfId="0" applyFont="1" applyBorder="1" applyAlignment="1">
      <alignment vertical="center"/>
    </xf>
    <xf numFmtId="3" fontId="11" fillId="0" borderId="0" xfId="0" applyNumberFormat="1" applyFont="1" applyBorder="1" applyAlignment="1">
      <alignment vertical="center"/>
    </xf>
    <xf numFmtId="0" fontId="11" fillId="0" borderId="0" xfId="0" applyFont="1" applyFill="1" applyBorder="1" applyAlignment="1">
      <alignment vertical="center"/>
    </xf>
    <xf numFmtId="3" fontId="40" fillId="0" borderId="23" xfId="0" applyNumberFormat="1" applyFont="1" applyBorder="1" applyAlignment="1">
      <alignment vertical="center"/>
    </xf>
    <xf numFmtId="0" fontId="11" fillId="0" borderId="24" xfId="0" applyFont="1" applyFill="1" applyBorder="1" applyAlignment="1">
      <alignment vertical="center"/>
    </xf>
    <xf numFmtId="3" fontId="40" fillId="0" borderId="1" xfId="0" applyNumberFormat="1" applyFont="1" applyBorder="1" applyAlignment="1">
      <alignment vertical="center"/>
    </xf>
    <xf numFmtId="0" fontId="11" fillId="0" borderId="26" xfId="0" applyFont="1" applyFill="1" applyBorder="1" applyAlignment="1">
      <alignment vertical="center"/>
    </xf>
    <xf numFmtId="0" fontId="66" fillId="0" borderId="0" xfId="0" applyFont="1" applyAlignment="1">
      <alignment vertical="center"/>
    </xf>
    <xf numFmtId="0" fontId="11" fillId="0" borderId="0" xfId="0" applyFont="1" applyFill="1" applyAlignment="1">
      <alignment vertical="center"/>
    </xf>
    <xf numFmtId="4" fontId="40" fillId="0" borderId="23" xfId="0" applyNumberFormat="1" applyFont="1" applyFill="1" applyBorder="1" applyAlignment="1">
      <alignment vertical="center"/>
    </xf>
    <xf numFmtId="10" fontId="40" fillId="0" borderId="1" xfId="0" applyNumberFormat="1" applyFont="1" applyFill="1" applyBorder="1" applyAlignment="1">
      <alignment vertical="center"/>
    </xf>
    <xf numFmtId="0" fontId="11" fillId="0" borderId="27" xfId="0" applyFont="1" applyFill="1" applyBorder="1" applyAlignment="1">
      <alignment horizontal="center" vertical="center"/>
    </xf>
    <xf numFmtId="0" fontId="11" fillId="0" borderId="28" xfId="0" applyFont="1" applyFill="1" applyBorder="1" applyAlignment="1">
      <alignment horizontal="left" vertical="center"/>
    </xf>
    <xf numFmtId="10" fontId="40" fillId="0" borderId="37" xfId="0" applyNumberFormat="1" applyFont="1" applyBorder="1" applyAlignment="1">
      <alignment vertical="center"/>
    </xf>
    <xf numFmtId="0" fontId="11" fillId="0" borderId="38" xfId="0" applyFont="1" applyBorder="1" applyAlignment="1">
      <alignment vertical="center"/>
    </xf>
    <xf numFmtId="10" fontId="40" fillId="0" borderId="39" xfId="0" applyNumberFormat="1" applyFont="1" applyBorder="1" applyAlignment="1">
      <alignment vertical="center"/>
    </xf>
    <xf numFmtId="0" fontId="11" fillId="0" borderId="25" xfId="0" applyFont="1" applyBorder="1" applyAlignment="1">
      <alignment vertical="center"/>
    </xf>
    <xf numFmtId="10" fontId="40" fillId="0" borderId="40" xfId="0" applyNumberFormat="1" applyFont="1" applyBorder="1" applyAlignment="1">
      <alignment vertical="center"/>
    </xf>
    <xf numFmtId="3" fontId="40" fillId="0" borderId="41" xfId="0" applyNumberFormat="1" applyFont="1" applyBorder="1" applyAlignment="1">
      <alignment vertical="center"/>
    </xf>
    <xf numFmtId="0" fontId="11" fillId="0" borderId="29" xfId="0" applyFont="1" applyBorder="1" applyAlignment="1">
      <alignment vertical="center"/>
    </xf>
    <xf numFmtId="9" fontId="40" fillId="0" borderId="42" xfId="0" applyNumberFormat="1" applyFont="1" applyBorder="1" applyAlignment="1">
      <alignment vertical="center"/>
    </xf>
    <xf numFmtId="0" fontId="11" fillId="0" borderId="37" xfId="0" applyFont="1" applyBorder="1" applyAlignment="1">
      <alignment vertical="center"/>
    </xf>
    <xf numFmtId="3" fontId="40" fillId="0" borderId="43" xfId="0" applyNumberFormat="1" applyFont="1" applyBorder="1" applyAlignment="1">
      <alignment vertical="center"/>
    </xf>
    <xf numFmtId="0" fontId="11" fillId="0" borderId="39" xfId="0" applyFont="1" applyBorder="1" applyAlignment="1">
      <alignment vertical="center"/>
    </xf>
    <xf numFmtId="3" fontId="40" fillId="0" borderId="44" xfId="0" applyNumberFormat="1" applyFont="1" applyBorder="1" applyAlignment="1">
      <alignment vertical="center"/>
    </xf>
    <xf numFmtId="0" fontId="11" fillId="0" borderId="41" xfId="0" applyFont="1" applyBorder="1" applyAlignment="1">
      <alignment vertical="center"/>
    </xf>
    <xf numFmtId="10" fontId="40" fillId="0" borderId="45" xfId="0" applyNumberFormat="1" applyFont="1" applyBorder="1" applyAlignment="1">
      <alignment vertical="center"/>
    </xf>
    <xf numFmtId="0" fontId="11" fillId="0" borderId="46" xfId="0" applyFont="1" applyBorder="1" applyAlignment="1">
      <alignment vertical="center"/>
    </xf>
    <xf numFmtId="172" fontId="40" fillId="0" borderId="42"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1" xfId="0" applyNumberFormat="1" applyFont="1" applyFill="1" applyBorder="1" applyAlignment="1">
      <alignment horizontal="center" vertical="center"/>
    </xf>
    <xf numFmtId="4" fontId="40" fillId="0" borderId="1" xfId="0" applyNumberFormat="1" applyFont="1" applyFill="1" applyBorder="1" applyAlignment="1">
      <alignment horizontal="center" vertical="center"/>
    </xf>
    <xf numFmtId="3" fontId="40" fillId="0" borderId="46" xfId="0" applyNumberFormat="1" applyFont="1" applyBorder="1" applyAlignment="1">
      <alignment vertical="center"/>
    </xf>
    <xf numFmtId="0" fontId="40" fillId="0" borderId="0" xfId="0" applyFont="1" applyAlignment="1">
      <alignment vertical="center"/>
    </xf>
    <xf numFmtId="3" fontId="40" fillId="0" borderId="39" xfId="0" applyNumberFormat="1" applyFont="1" applyFill="1" applyBorder="1" applyAlignment="1">
      <alignment vertical="center"/>
    </xf>
    <xf numFmtId="3" fontId="40" fillId="0" borderId="39" xfId="0" applyNumberFormat="1" applyFont="1" applyBorder="1" applyAlignment="1">
      <alignment vertical="center"/>
    </xf>
    <xf numFmtId="167" fontId="29" fillId="0" borderId="41" xfId="0" applyNumberFormat="1" applyFont="1" applyFill="1" applyBorder="1" applyAlignment="1">
      <alignment vertical="center"/>
    </xf>
    <xf numFmtId="0" fontId="45" fillId="0" borderId="0" xfId="0" applyFont="1" applyAlignment="1">
      <alignment vertical="center"/>
    </xf>
    <xf numFmtId="0" fontId="67" fillId="0" borderId="0" xfId="0" applyFont="1" applyAlignment="1">
      <alignment horizontal="left" vertical="center"/>
    </xf>
    <xf numFmtId="0" fontId="41" fillId="0" borderId="0" xfId="0" applyFont="1" applyAlignment="1">
      <alignment horizontal="center"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9"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13" fillId="0" borderId="0" xfId="1" applyFont="1" applyAlignment="1">
      <alignment horizontal="left" vertical="center"/>
    </xf>
    <xf numFmtId="0" fontId="7" fillId="0" borderId="0" xfId="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1"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755A-462B-A907-CF82D2B49236}"/>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755A-462B-A907-CF82D2B492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527</v>
      </c>
      <c r="B5" s="294"/>
      <c r="C5" s="294"/>
      <c r="D5" s="168"/>
      <c r="E5" s="168"/>
      <c r="F5" s="168"/>
      <c r="G5" s="168"/>
      <c r="H5" s="168"/>
      <c r="I5" s="168"/>
      <c r="J5" s="168"/>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528</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533</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628</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529</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599</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534</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509</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5" t="s">
        <v>458</v>
      </c>
      <c r="C25" s="177"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5" t="s">
        <v>76</v>
      </c>
      <c r="C26" s="177"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5" t="s">
        <v>75</v>
      </c>
      <c r="C27" s="177"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5" t="s">
        <v>459</v>
      </c>
      <c r="C28" s="177"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5" t="s">
        <v>531</v>
      </c>
      <c r="C29" s="177"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5" t="s">
        <v>460</v>
      </c>
      <c r="C30" s="177"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7"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7"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7"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7"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7"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7"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7"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7"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7"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8">
        <f>'6.2. Паспорт фин осв ввод'!AC24</f>
        <v>22.11001647941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9">
        <f>'6.2. Паспорт фин осв ввод'!AC30</f>
        <v>18.425013732841698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543</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f>
        <v>M_NA1000.PR.0012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529</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f>
        <v>Создание  информационного комплекса "Система управления знаниями" (ИК СУЗ)</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534</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483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378</v>
      </c>
      <c r="D19" s="301" t="s">
        <v>377</v>
      </c>
      <c r="E19" s="301" t="s">
        <v>108</v>
      </c>
      <c r="F19" s="301" t="s">
        <v>107</v>
      </c>
      <c r="G19" s="301" t="s">
        <v>373</v>
      </c>
      <c r="H19" s="301" t="s">
        <v>106</v>
      </c>
      <c r="I19" s="301" t="s">
        <v>105</v>
      </c>
      <c r="J19" s="301" t="s">
        <v>104</v>
      </c>
      <c r="K19" s="301" t="s">
        <v>103</v>
      </c>
      <c r="L19" s="301" t="s">
        <v>102</v>
      </c>
      <c r="M19" s="301" t="s">
        <v>101</v>
      </c>
      <c r="N19" s="301" t="s">
        <v>100</v>
      </c>
      <c r="O19" s="301" t="s">
        <v>99</v>
      </c>
      <c r="P19" s="301" t="s">
        <v>98</v>
      </c>
      <c r="Q19" s="301" t="s">
        <v>376</v>
      </c>
      <c r="R19" s="301"/>
      <c r="S19" s="305" t="s">
        <v>475</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5" t="s">
        <v>374</v>
      </c>
      <c r="R20" s="46" t="s">
        <v>375</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7"/>
      <c r="B29" s="50" t="s">
        <v>371</v>
      </c>
      <c r="C29" s="50"/>
      <c r="D29" s="50"/>
      <c r="E29" s="117" t="s">
        <v>372</v>
      </c>
      <c r="F29" s="117" t="s">
        <v>372</v>
      </c>
      <c r="G29" s="117" t="s">
        <v>372</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543</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f>
        <v>M_NA1000.PR.0012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529</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f>
        <v>Создание  информационного комплекса "Система управления знаниями" (ИК СУЗ)</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534</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488</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231</v>
      </c>
      <c r="C21" s="311"/>
      <c r="D21" s="314" t="s">
        <v>131</v>
      </c>
      <c r="E21" s="310" t="s">
        <v>517</v>
      </c>
      <c r="F21" s="311"/>
      <c r="G21" s="310" t="s">
        <v>281</v>
      </c>
      <c r="H21" s="311"/>
      <c r="I21" s="310" t="s">
        <v>130</v>
      </c>
      <c r="J21" s="311"/>
      <c r="K21" s="314" t="s">
        <v>129</v>
      </c>
      <c r="L21" s="310" t="s">
        <v>128</v>
      </c>
      <c r="M21" s="311"/>
      <c r="N21" s="310" t="s">
        <v>513</v>
      </c>
      <c r="O21" s="311"/>
      <c r="P21" s="314" t="s">
        <v>127</v>
      </c>
      <c r="Q21" s="320" t="s">
        <v>126</v>
      </c>
      <c r="R21" s="321"/>
      <c r="S21" s="320" t="s">
        <v>125</v>
      </c>
      <c r="T21" s="322"/>
    </row>
    <row r="22" spans="1:113" ht="204.75" customHeight="1" x14ac:dyDescent="0.25">
      <c r="A22" s="318"/>
      <c r="B22" s="312"/>
      <c r="C22" s="313"/>
      <c r="D22" s="316"/>
      <c r="E22" s="312"/>
      <c r="F22" s="313"/>
      <c r="G22" s="312"/>
      <c r="H22" s="313"/>
      <c r="I22" s="312"/>
      <c r="J22" s="313"/>
      <c r="K22" s="315"/>
      <c r="L22" s="312"/>
      <c r="M22" s="313"/>
      <c r="N22" s="312"/>
      <c r="O22" s="313"/>
      <c r="P22" s="315"/>
      <c r="Q22" s="102" t="s">
        <v>124</v>
      </c>
      <c r="R22" s="102" t="s">
        <v>487</v>
      </c>
      <c r="S22" s="102" t="s">
        <v>123</v>
      </c>
      <c r="T22" s="102" t="s">
        <v>122</v>
      </c>
    </row>
    <row r="23" spans="1:113" ht="51.75" customHeight="1" x14ac:dyDescent="0.25">
      <c r="A23" s="319"/>
      <c r="B23" s="166" t="s">
        <v>120</v>
      </c>
      <c r="C23" s="166" t="s">
        <v>121</v>
      </c>
      <c r="D23" s="315"/>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9"/>
      <c r="R25" s="64"/>
      <c r="S25" s="16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9" t="s">
        <v>523</v>
      </c>
      <c r="C29" s="309"/>
      <c r="D29" s="309"/>
      <c r="E29" s="309"/>
      <c r="F29" s="309"/>
      <c r="G29" s="309"/>
      <c r="H29" s="309"/>
      <c r="I29" s="309"/>
      <c r="J29" s="309"/>
      <c r="K29" s="309"/>
      <c r="L29" s="309"/>
      <c r="M29" s="309"/>
      <c r="N29" s="309"/>
      <c r="O29" s="309"/>
      <c r="P29" s="309"/>
      <c r="Q29" s="309"/>
      <c r="R29" s="30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5" t="s">
        <v>543</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M_NA1000.PR.0012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5" t="s">
        <v>529</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информационного комплекса "Система управления знаниями" (ИК СУЗ)</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5" t="s">
        <v>534</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490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24" t="s">
        <v>6</v>
      </c>
      <c r="B21" s="327" t="s">
        <v>497</v>
      </c>
      <c r="C21" s="328"/>
      <c r="D21" s="327" t="s">
        <v>499</v>
      </c>
      <c r="E21" s="328"/>
      <c r="F21" s="320" t="s">
        <v>103</v>
      </c>
      <c r="G21" s="322"/>
      <c r="H21" s="322"/>
      <c r="I21" s="321"/>
      <c r="J21" s="324" t="s">
        <v>500</v>
      </c>
      <c r="K21" s="327" t="s">
        <v>501</v>
      </c>
      <c r="L21" s="328"/>
      <c r="M21" s="327" t="s">
        <v>502</v>
      </c>
      <c r="N21" s="328"/>
      <c r="O21" s="327" t="s">
        <v>489</v>
      </c>
      <c r="P21" s="328"/>
      <c r="Q21" s="327" t="s">
        <v>136</v>
      </c>
      <c r="R21" s="328"/>
      <c r="S21" s="324" t="s">
        <v>135</v>
      </c>
      <c r="T21" s="324" t="s">
        <v>503</v>
      </c>
      <c r="U21" s="324" t="s">
        <v>498</v>
      </c>
      <c r="V21" s="327" t="s">
        <v>134</v>
      </c>
      <c r="W21" s="328"/>
      <c r="X21" s="320" t="s">
        <v>126</v>
      </c>
      <c r="Y21" s="322"/>
      <c r="Z21" s="320" t="s">
        <v>125</v>
      </c>
      <c r="AA21" s="322"/>
    </row>
    <row r="22" spans="1:27" ht="216"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102" t="s">
        <v>124</v>
      </c>
      <c r="Y22" s="102" t="s">
        <v>487</v>
      </c>
      <c r="Z22" s="102" t="s">
        <v>123</v>
      </c>
      <c r="AA22" s="102" t="s">
        <v>122</v>
      </c>
    </row>
    <row r="23" spans="1:27" ht="60" customHeight="1" x14ac:dyDescent="0.25">
      <c r="A23" s="326"/>
      <c r="B23" s="164" t="s">
        <v>120</v>
      </c>
      <c r="C23" s="16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2022 год</v>
      </c>
      <c r="B5" s="294"/>
      <c r="C5" s="29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M_NA1000.PR.0012</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информационного комплекса "Система управления знаниями" (ИК СУЗ)</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482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66</v>
      </c>
      <c r="B22" s="34" t="s">
        <v>495</v>
      </c>
      <c r="C22" s="29" t="s">
        <v>600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496</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1"/>
      <c r="AB6" s="16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1"/>
      <c r="AB7" s="16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2"/>
      <c r="AB8" s="16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3"/>
      <c r="AB9" s="16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1"/>
      <c r="AB10" s="161"/>
    </row>
    <row r="11" spans="1:28" ht="15.75" x14ac:dyDescent="0.25">
      <c r="A11" s="302" t="str">
        <f>'1. паспорт местоположение'!A12:C12</f>
        <v>M_NA1000.PR.0012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2"/>
      <c r="AB11" s="16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3"/>
      <c r="AB12" s="16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Создание  информационного комплекса "Система управления знаниями" (ИК СУЗ)</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2"/>
      <c r="AB14" s="16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3"/>
      <c r="AB15" s="16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2"/>
      <c r="AB16" s="17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2"/>
      <c r="AB17" s="17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2"/>
      <c r="AB18" s="17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2"/>
      <c r="AB19" s="172"/>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3"/>
      <c r="AB20" s="17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3"/>
      <c r="AB21" s="173"/>
    </row>
    <row r="22" spans="1:28" x14ac:dyDescent="0.25">
      <c r="A22" s="333" t="s">
        <v>514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4"/>
      <c r="AB22" s="174"/>
    </row>
    <row r="23" spans="1:28" ht="32.25" customHeight="1" x14ac:dyDescent="0.25">
      <c r="A23" s="335" t="s">
        <v>369</v>
      </c>
      <c r="B23" s="336"/>
      <c r="C23" s="336"/>
      <c r="D23" s="336"/>
      <c r="E23" s="336"/>
      <c r="F23" s="336"/>
      <c r="G23" s="336"/>
      <c r="H23" s="336"/>
      <c r="I23" s="336"/>
      <c r="J23" s="336"/>
      <c r="K23" s="336"/>
      <c r="L23" s="337"/>
      <c r="M23" s="334" t="s">
        <v>370</v>
      </c>
      <c r="N23" s="334"/>
      <c r="O23" s="334"/>
      <c r="P23" s="334"/>
      <c r="Q23" s="334"/>
      <c r="R23" s="334"/>
      <c r="S23" s="334"/>
      <c r="T23" s="334"/>
      <c r="U23" s="334"/>
      <c r="V23" s="334"/>
      <c r="W23" s="334"/>
      <c r="X23" s="334"/>
      <c r="Y23" s="334"/>
      <c r="Z23" s="334"/>
    </row>
    <row r="24" spans="1:28" ht="151.5" customHeight="1" x14ac:dyDescent="0.25">
      <c r="A24" s="99" t="s">
        <v>241</v>
      </c>
      <c r="B24" s="100" t="s">
        <v>270</v>
      </c>
      <c r="C24" s="99" t="s">
        <v>363</v>
      </c>
      <c r="D24" s="99" t="s">
        <v>242</v>
      </c>
      <c r="E24" s="99" t="s">
        <v>364</v>
      </c>
      <c r="F24" s="99" t="s">
        <v>366</v>
      </c>
      <c r="G24" s="99" t="s">
        <v>365</v>
      </c>
      <c r="H24" s="99" t="s">
        <v>243</v>
      </c>
      <c r="I24" s="99" t="s">
        <v>367</v>
      </c>
      <c r="J24" s="99" t="s">
        <v>275</v>
      </c>
      <c r="K24" s="100" t="s">
        <v>269</v>
      </c>
      <c r="L24" s="100" t="s">
        <v>244</v>
      </c>
      <c r="M24" s="101" t="s">
        <v>289</v>
      </c>
      <c r="N24" s="100" t="s">
        <v>525</v>
      </c>
      <c r="O24" s="99" t="s">
        <v>286</v>
      </c>
      <c r="P24" s="99" t="s">
        <v>287</v>
      </c>
      <c r="Q24" s="99" t="s">
        <v>285</v>
      </c>
      <c r="R24" s="99" t="s">
        <v>243</v>
      </c>
      <c r="S24" s="99" t="s">
        <v>284</v>
      </c>
      <c r="T24" s="99" t="s">
        <v>283</v>
      </c>
      <c r="U24" s="99" t="s">
        <v>362</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175">
        <v>11</v>
      </c>
      <c r="L25" s="100">
        <v>12</v>
      </c>
      <c r="M25" s="175">
        <v>13</v>
      </c>
      <c r="N25" s="100">
        <v>14</v>
      </c>
      <c r="O25" s="175">
        <v>15</v>
      </c>
      <c r="P25" s="100">
        <v>16</v>
      </c>
      <c r="Q25" s="175">
        <v>17</v>
      </c>
      <c r="R25" s="100">
        <v>18</v>
      </c>
      <c r="S25" s="175">
        <v>19</v>
      </c>
      <c r="T25" s="100">
        <v>20</v>
      </c>
      <c r="U25" s="175">
        <v>21</v>
      </c>
      <c r="V25" s="100">
        <v>22</v>
      </c>
      <c r="W25" s="175">
        <v>23</v>
      </c>
      <c r="X25" s="100">
        <v>24</v>
      </c>
      <c r="Y25" s="175">
        <v>25</v>
      </c>
      <c r="Z25" s="100">
        <v>26</v>
      </c>
    </row>
    <row r="26" spans="1:28" ht="45.75" customHeight="1" x14ac:dyDescent="0.25">
      <c r="A26" s="92" t="s">
        <v>347</v>
      </c>
      <c r="B26" s="98"/>
      <c r="C26" s="94" t="s">
        <v>349</v>
      </c>
      <c r="D26" s="94" t="s">
        <v>350</v>
      </c>
      <c r="E26" s="94" t="s">
        <v>351</v>
      </c>
      <c r="F26" s="94" t="s">
        <v>280</v>
      </c>
      <c r="G26" s="94" t="s">
        <v>352</v>
      </c>
      <c r="H26" s="94" t="s">
        <v>243</v>
      </c>
      <c r="I26" s="94" t="s">
        <v>353</v>
      </c>
      <c r="J26" s="94" t="s">
        <v>354</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348</v>
      </c>
      <c r="B32" s="98"/>
      <c r="C32" s="94" t="s">
        <v>355</v>
      </c>
      <c r="D32" s="94" t="s">
        <v>356</v>
      </c>
      <c r="E32" s="94" t="s">
        <v>357</v>
      </c>
      <c r="F32" s="94" t="s">
        <v>358</v>
      </c>
      <c r="G32" s="94" t="s">
        <v>359</v>
      </c>
      <c r="H32" s="94" t="s">
        <v>243</v>
      </c>
      <c r="I32" s="94" t="s">
        <v>360</v>
      </c>
      <c r="J32" s="94" t="s">
        <v>361</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M_NA1000.PR.0012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Создание  информационного комплекса "Система управления знаниями" (ИК СУЗ)</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heetViews>
  <sheetFormatPr defaultColWidth="9.140625"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56" width="16.7109375" style="217" customWidth="1"/>
    <col min="57" max="16384" width="9.140625" style="217"/>
  </cols>
  <sheetData>
    <row r="1" spans="1:12" s="285" customFormat="1" x14ac:dyDescent="0.2">
      <c r="A1" s="18"/>
      <c r="B1" s="12"/>
      <c r="C1" s="12"/>
      <c r="D1" s="12"/>
      <c r="E1" s="12"/>
      <c r="F1" s="12"/>
      <c r="G1" s="12"/>
      <c r="H1" s="12"/>
      <c r="I1" s="16"/>
      <c r="J1" s="16"/>
      <c r="K1" s="284" t="s">
        <v>70</v>
      </c>
    </row>
    <row r="2" spans="1:12" s="285" customFormat="1" x14ac:dyDescent="0.25">
      <c r="A2" s="18"/>
      <c r="B2" s="12"/>
      <c r="C2" s="12"/>
      <c r="D2" s="12"/>
      <c r="E2" s="12"/>
      <c r="F2" s="12"/>
      <c r="G2" s="12"/>
      <c r="H2" s="12"/>
      <c r="I2" s="16"/>
      <c r="J2" s="16"/>
      <c r="K2" s="89" t="s">
        <v>11</v>
      </c>
    </row>
    <row r="3" spans="1:12" s="285" customFormat="1" x14ac:dyDescent="0.25">
      <c r="A3" s="17"/>
      <c r="B3" s="12"/>
      <c r="C3" s="12"/>
      <c r="D3" s="12"/>
      <c r="E3" s="12"/>
      <c r="F3" s="12"/>
      <c r="G3" s="12"/>
      <c r="H3" s="12"/>
      <c r="I3" s="16"/>
      <c r="J3" s="16"/>
      <c r="K3" s="89" t="s">
        <v>69</v>
      </c>
    </row>
    <row r="4" spans="1:12" s="285" customFormat="1" x14ac:dyDescent="0.25">
      <c r="A4" s="17"/>
      <c r="B4" s="12"/>
      <c r="C4" s="12"/>
      <c r="D4" s="12"/>
      <c r="E4" s="12"/>
      <c r="F4" s="12"/>
      <c r="G4" s="12"/>
      <c r="H4" s="12"/>
      <c r="I4" s="16"/>
      <c r="J4" s="16"/>
      <c r="K4" s="89"/>
    </row>
    <row r="5" spans="1:12" s="288" customFormat="1" x14ac:dyDescent="0.25">
      <c r="A5" s="294" t="str">
        <f>'1. паспорт местоположение'!A5:C5</f>
        <v>Год раскрытия информации: 2022 год</v>
      </c>
      <c r="B5" s="294"/>
      <c r="C5" s="294"/>
      <c r="D5" s="294"/>
      <c r="E5" s="294"/>
      <c r="F5" s="294"/>
      <c r="G5" s="294"/>
      <c r="H5" s="294"/>
      <c r="I5" s="294"/>
      <c r="J5" s="294"/>
      <c r="K5" s="294"/>
    </row>
    <row r="6" spans="1:12" s="288" customFormat="1" x14ac:dyDescent="0.25">
      <c r="A6" s="344"/>
      <c r="B6" s="344"/>
      <c r="C6" s="344"/>
      <c r="D6" s="344"/>
      <c r="E6" s="344"/>
      <c r="F6" s="344"/>
      <c r="G6" s="344"/>
      <c r="H6" s="344"/>
      <c r="I6" s="344"/>
      <c r="J6" s="344"/>
      <c r="K6" s="344"/>
    </row>
    <row r="7" spans="1:12" s="285" customFormat="1" x14ac:dyDescent="0.25">
      <c r="A7" s="343" t="s">
        <v>10</v>
      </c>
      <c r="B7" s="343"/>
      <c r="C7" s="343"/>
      <c r="D7" s="343"/>
      <c r="E7" s="343"/>
      <c r="F7" s="343"/>
      <c r="G7" s="343"/>
      <c r="H7" s="343"/>
      <c r="I7" s="343"/>
      <c r="J7" s="343"/>
      <c r="K7" s="343"/>
    </row>
    <row r="8" spans="1:12" s="285" customFormat="1" x14ac:dyDescent="0.25">
      <c r="A8" s="343"/>
      <c r="B8" s="343"/>
      <c r="C8" s="343"/>
      <c r="D8" s="343"/>
      <c r="E8" s="343"/>
      <c r="F8" s="343"/>
      <c r="G8" s="343"/>
      <c r="H8" s="343"/>
      <c r="I8" s="343"/>
      <c r="J8" s="343"/>
      <c r="K8" s="343"/>
    </row>
    <row r="9" spans="1:12" s="285" customFormat="1" x14ac:dyDescent="0.25">
      <c r="A9" s="299" t="str">
        <f>'1. паспорт местоположение'!A9:C9</f>
        <v>АО "Россети Тюмень"</v>
      </c>
      <c r="B9" s="299"/>
      <c r="C9" s="299"/>
      <c r="D9" s="299"/>
      <c r="E9" s="299"/>
      <c r="F9" s="299"/>
      <c r="G9" s="299"/>
      <c r="H9" s="299"/>
      <c r="I9" s="299"/>
      <c r="J9" s="299"/>
      <c r="K9" s="299"/>
    </row>
    <row r="10" spans="1:12" s="285" customFormat="1" x14ac:dyDescent="0.25">
      <c r="A10" s="295" t="s">
        <v>9</v>
      </c>
      <c r="B10" s="295"/>
      <c r="C10" s="295"/>
      <c r="D10" s="295"/>
      <c r="E10" s="295"/>
      <c r="F10" s="295"/>
      <c r="G10" s="295"/>
      <c r="H10" s="295"/>
      <c r="I10" s="295"/>
      <c r="J10" s="295"/>
      <c r="K10" s="295"/>
    </row>
    <row r="11" spans="1:12" s="285" customFormat="1" x14ac:dyDescent="0.25">
      <c r="A11" s="343"/>
      <c r="B11" s="343"/>
      <c r="C11" s="343"/>
      <c r="D11" s="343"/>
      <c r="E11" s="343"/>
      <c r="F11" s="343"/>
      <c r="G11" s="343"/>
      <c r="H11" s="343"/>
      <c r="I11" s="343"/>
      <c r="J11" s="343"/>
      <c r="K11" s="343"/>
    </row>
    <row r="12" spans="1:12" s="285" customFormat="1" x14ac:dyDescent="0.25">
      <c r="A12" s="299" t="str">
        <f>'1. паспорт местоположение'!A12:C12</f>
        <v>M_NA1000.PR.0012</v>
      </c>
      <c r="B12" s="299"/>
      <c r="C12" s="299"/>
      <c r="D12" s="299"/>
      <c r="E12" s="299"/>
      <c r="F12" s="299"/>
      <c r="G12" s="299"/>
      <c r="H12" s="299"/>
      <c r="I12" s="299"/>
      <c r="J12" s="299"/>
      <c r="K12" s="299"/>
    </row>
    <row r="13" spans="1:12" s="285" customFormat="1" x14ac:dyDescent="0.25">
      <c r="A13" s="295" t="s">
        <v>8</v>
      </c>
      <c r="B13" s="295"/>
      <c r="C13" s="295"/>
      <c r="D13" s="295"/>
      <c r="E13" s="295"/>
      <c r="F13" s="295"/>
      <c r="G13" s="295"/>
      <c r="H13" s="295"/>
      <c r="I13" s="295"/>
      <c r="J13" s="295"/>
      <c r="K13" s="295"/>
      <c r="L13" s="286"/>
    </row>
    <row r="14" spans="1:12" s="285" customFormat="1" x14ac:dyDescent="0.25">
      <c r="A14" s="345"/>
      <c r="B14" s="345"/>
      <c r="C14" s="345"/>
      <c r="D14" s="345"/>
      <c r="E14" s="345"/>
      <c r="F14" s="345"/>
      <c r="G14" s="345"/>
      <c r="H14" s="345"/>
      <c r="I14" s="345"/>
      <c r="J14" s="345"/>
      <c r="K14" s="345"/>
      <c r="L14" s="286"/>
    </row>
    <row r="15" spans="1:12" s="285" customFormat="1" x14ac:dyDescent="0.25">
      <c r="A15" s="299" t="str">
        <f>'1. паспорт местоположение'!A15:C15</f>
        <v>Создание  информационного комплекса "Система управления знаниями" (ИК СУЗ)</v>
      </c>
      <c r="B15" s="299"/>
      <c r="C15" s="299"/>
      <c r="D15" s="299"/>
      <c r="E15" s="299"/>
      <c r="F15" s="299"/>
      <c r="G15" s="299"/>
      <c r="H15" s="299"/>
      <c r="I15" s="299"/>
      <c r="J15" s="299"/>
      <c r="K15" s="299"/>
      <c r="L15" s="286"/>
    </row>
    <row r="16" spans="1:12" s="285" customFormat="1" x14ac:dyDescent="0.25">
      <c r="A16" s="295" t="s">
        <v>7</v>
      </c>
      <c r="B16" s="295"/>
      <c r="C16" s="295"/>
      <c r="D16" s="295"/>
      <c r="E16" s="295"/>
      <c r="F16" s="295"/>
      <c r="G16" s="295"/>
      <c r="H16" s="295"/>
      <c r="I16" s="295"/>
      <c r="J16" s="295"/>
      <c r="K16" s="295"/>
      <c r="L16" s="286"/>
    </row>
    <row r="17" spans="1:12" s="285" customFormat="1" x14ac:dyDescent="0.25">
      <c r="A17" s="295"/>
      <c r="B17" s="295"/>
      <c r="C17" s="295"/>
      <c r="D17" s="295"/>
      <c r="E17" s="295"/>
      <c r="F17" s="295"/>
      <c r="G17" s="295"/>
      <c r="H17" s="295"/>
      <c r="I17" s="295"/>
      <c r="J17" s="295"/>
      <c r="K17" s="295"/>
      <c r="L17" s="286"/>
    </row>
    <row r="18" spans="1:12" s="285" customFormat="1" x14ac:dyDescent="0.25">
      <c r="A18" s="299" t="s">
        <v>492</v>
      </c>
      <c r="B18" s="299"/>
      <c r="C18" s="299"/>
      <c r="D18" s="299"/>
      <c r="E18" s="299"/>
      <c r="F18" s="299"/>
      <c r="G18" s="299"/>
      <c r="H18" s="299"/>
      <c r="I18" s="299"/>
      <c r="J18" s="299"/>
      <c r="K18" s="299"/>
      <c r="L18" s="286"/>
    </row>
    <row r="19" spans="1:12" s="285" customFormat="1" ht="22.5" x14ac:dyDescent="0.25">
      <c r="A19" s="287"/>
      <c r="B19" s="287"/>
      <c r="C19" s="287"/>
      <c r="D19" s="287"/>
      <c r="E19" s="287"/>
      <c r="F19" s="287"/>
      <c r="G19" s="287"/>
      <c r="H19" s="287"/>
      <c r="I19" s="287"/>
      <c r="J19" s="287"/>
      <c r="K19" s="287"/>
      <c r="L19" s="286"/>
    </row>
    <row r="20" spans="1:12" s="285" customFormat="1" ht="22.5" x14ac:dyDescent="0.25">
      <c r="A20" s="287"/>
      <c r="B20" s="287"/>
      <c r="C20" s="287"/>
      <c r="D20" s="287"/>
      <c r="E20" s="287"/>
      <c r="F20" s="287"/>
      <c r="G20" s="287"/>
      <c r="H20" s="287"/>
      <c r="I20" s="287"/>
      <c r="J20" s="287"/>
      <c r="K20" s="287"/>
      <c r="L20" s="286"/>
    </row>
    <row r="21" spans="1:12" s="285" customFormat="1" ht="22.5" x14ac:dyDescent="0.25">
      <c r="A21" s="287"/>
      <c r="B21" s="287"/>
      <c r="C21" s="287"/>
      <c r="D21" s="287"/>
      <c r="E21" s="287"/>
      <c r="F21" s="287"/>
      <c r="G21" s="287"/>
      <c r="H21" s="287"/>
      <c r="I21" s="287"/>
      <c r="J21" s="287"/>
      <c r="K21" s="287"/>
      <c r="L21" s="286"/>
    </row>
    <row r="22" spans="1:12" x14ac:dyDescent="0.25">
      <c r="K22" s="284"/>
    </row>
    <row r="23" spans="1:12" x14ac:dyDescent="0.25">
      <c r="D23" s="220"/>
    </row>
    <row r="24" spans="1:12" ht="16.5" thickBot="1" x14ac:dyDescent="0.3">
      <c r="A24" s="283" t="s">
        <v>344</v>
      </c>
      <c r="B24" s="283" t="s">
        <v>1</v>
      </c>
      <c r="D24" s="282"/>
      <c r="E24" s="281"/>
      <c r="F24" s="281"/>
      <c r="G24" s="281"/>
      <c r="H24" s="281"/>
    </row>
    <row r="25" spans="1:12" x14ac:dyDescent="0.25">
      <c r="A25" s="269" t="s">
        <v>625</v>
      </c>
      <c r="B25" s="280">
        <v>18425010</v>
      </c>
    </row>
    <row r="26" spans="1:12" x14ac:dyDescent="0.25">
      <c r="A26" s="267" t="s">
        <v>342</v>
      </c>
      <c r="B26" s="279"/>
    </row>
    <row r="27" spans="1:12" x14ac:dyDescent="0.25">
      <c r="A27" s="267" t="s">
        <v>340</v>
      </c>
      <c r="B27" s="278">
        <v>10</v>
      </c>
      <c r="D27" s="220" t="s">
        <v>343</v>
      </c>
      <c r="E27" s="277"/>
      <c r="F27" s="277"/>
    </row>
    <row r="28" spans="1:12" ht="16.5" thickBot="1" x14ac:dyDescent="0.3">
      <c r="A28" s="271" t="s">
        <v>338</v>
      </c>
      <c r="B28" s="276">
        <v>1</v>
      </c>
      <c r="D28" s="347" t="s">
        <v>341</v>
      </c>
      <c r="E28" s="347"/>
      <c r="F28" s="275">
        <f>SUM(B95:K95)</f>
        <v>2.3361985126773925</v>
      </c>
      <c r="K28" s="244"/>
    </row>
    <row r="29" spans="1:12" x14ac:dyDescent="0.25">
      <c r="A29" s="269" t="s">
        <v>337</v>
      </c>
      <c r="B29" s="268">
        <f>-C66</f>
        <v>0</v>
      </c>
      <c r="D29" s="347" t="s">
        <v>339</v>
      </c>
      <c r="E29" s="347"/>
      <c r="F29" s="275">
        <f>IF(SUM(B96:K96)=0,"не окупается",SUM(B96:K96))</f>
        <v>3.086457127433718</v>
      </c>
      <c r="K29" s="244"/>
    </row>
    <row r="30" spans="1:12" x14ac:dyDescent="0.25">
      <c r="A30" s="267" t="s">
        <v>624</v>
      </c>
      <c r="B30" s="266">
        <v>1</v>
      </c>
      <c r="D30" s="347" t="s">
        <v>623</v>
      </c>
      <c r="E30" s="347"/>
      <c r="F30" s="274">
        <f>K93</f>
        <v>5506584.0677775415</v>
      </c>
      <c r="K30" s="244"/>
    </row>
    <row r="31" spans="1:12" x14ac:dyDescent="0.25">
      <c r="A31" s="267" t="s">
        <v>336</v>
      </c>
      <c r="B31" s="266">
        <v>1</v>
      </c>
      <c r="D31" s="347" t="s">
        <v>622</v>
      </c>
      <c r="E31" s="347"/>
      <c r="F31" s="273" t="str">
        <f>IF(F30&gt;0,"да","нет")</f>
        <v>да</v>
      </c>
      <c r="K31" s="244"/>
    </row>
    <row r="32" spans="1:12" x14ac:dyDescent="0.25">
      <c r="A32" s="267" t="s">
        <v>315</v>
      </c>
      <c r="B32" s="266">
        <f>-C67</f>
        <v>0</v>
      </c>
    </row>
    <row r="33" spans="1:11" x14ac:dyDescent="0.25">
      <c r="A33" s="267" t="s">
        <v>335</v>
      </c>
      <c r="B33" s="266">
        <v>1</v>
      </c>
    </row>
    <row r="34" spans="1:11" x14ac:dyDescent="0.25">
      <c r="A34" s="267" t="s">
        <v>334</v>
      </c>
      <c r="B34" s="266">
        <v>1</v>
      </c>
    </row>
    <row r="35" spans="1:11" x14ac:dyDescent="0.25">
      <c r="A35" s="265" t="s">
        <v>621</v>
      </c>
      <c r="B35" s="272">
        <v>0</v>
      </c>
    </row>
    <row r="36" spans="1:11" ht="16.5" thickBot="1" x14ac:dyDescent="0.3">
      <c r="A36" s="271" t="s">
        <v>308</v>
      </c>
      <c r="B36" s="270">
        <v>0.2</v>
      </c>
    </row>
    <row r="37" spans="1:11" x14ac:dyDescent="0.25">
      <c r="A37" s="269" t="s">
        <v>612</v>
      </c>
      <c r="B37" s="268">
        <v>0</v>
      </c>
    </row>
    <row r="38" spans="1:11" x14ac:dyDescent="0.25">
      <c r="A38" s="267" t="s">
        <v>333</v>
      </c>
      <c r="B38" s="266"/>
    </row>
    <row r="39" spans="1:11" ht="16.5" thickBot="1" x14ac:dyDescent="0.3">
      <c r="A39" s="265" t="s">
        <v>332</v>
      </c>
      <c r="B39" s="264">
        <v>0</v>
      </c>
    </row>
    <row r="40" spans="1:11" x14ac:dyDescent="0.25">
      <c r="A40" s="263" t="s">
        <v>620</v>
      </c>
      <c r="B40" s="262">
        <v>0</v>
      </c>
    </row>
    <row r="41" spans="1:11" x14ac:dyDescent="0.25">
      <c r="A41" s="260" t="s">
        <v>331</v>
      </c>
      <c r="B41" s="261">
        <v>0</v>
      </c>
    </row>
    <row r="42" spans="1:11" x14ac:dyDescent="0.25">
      <c r="A42" s="260" t="s">
        <v>330</v>
      </c>
      <c r="B42" s="259">
        <v>0</v>
      </c>
    </row>
    <row r="43" spans="1:11" x14ac:dyDescent="0.25">
      <c r="A43" s="260" t="s">
        <v>329</v>
      </c>
      <c r="B43" s="259">
        <v>0</v>
      </c>
    </row>
    <row r="44" spans="1:11" x14ac:dyDescent="0.25">
      <c r="A44" s="260" t="s">
        <v>328</v>
      </c>
      <c r="B44" s="259">
        <v>0.13500000000000001</v>
      </c>
    </row>
    <row r="45" spans="1:11" x14ac:dyDescent="0.25">
      <c r="A45" s="260" t="s">
        <v>327</v>
      </c>
      <c r="B45" s="259">
        <f>1-B43</f>
        <v>1</v>
      </c>
    </row>
    <row r="46" spans="1:11" ht="16.5" thickBot="1" x14ac:dyDescent="0.3">
      <c r="A46" s="258" t="s">
        <v>619</v>
      </c>
      <c r="B46" s="257">
        <f>B45*B44+B43*B42*(1-B36)</f>
        <v>0.13500000000000001</v>
      </c>
    </row>
    <row r="47" spans="1:11" ht="31.5" x14ac:dyDescent="0.25">
      <c r="A47" s="256" t="s">
        <v>326</v>
      </c>
      <c r="B47" s="235" t="s">
        <v>618</v>
      </c>
      <c r="C47" s="255">
        <v>2025</v>
      </c>
      <c r="D47" s="255">
        <f t="shared" ref="D47:K47" si="0">C47+1</f>
        <v>2026</v>
      </c>
      <c r="E47" s="255">
        <f t="shared" si="0"/>
        <v>2027</v>
      </c>
      <c r="F47" s="255">
        <f t="shared" si="0"/>
        <v>2028</v>
      </c>
      <c r="G47" s="255">
        <f t="shared" si="0"/>
        <v>2029</v>
      </c>
      <c r="H47" s="255">
        <f t="shared" si="0"/>
        <v>2030</v>
      </c>
      <c r="I47" s="255">
        <f t="shared" si="0"/>
        <v>2031</v>
      </c>
      <c r="J47" s="255">
        <f t="shared" si="0"/>
        <v>2032</v>
      </c>
      <c r="K47" s="255">
        <f t="shared" si="0"/>
        <v>2033</v>
      </c>
    </row>
    <row r="48" spans="1:11" outlineLevel="1" x14ac:dyDescent="0.25">
      <c r="A48" s="250" t="s">
        <v>325</v>
      </c>
      <c r="B48" s="254">
        <v>0.04</v>
      </c>
      <c r="C48" s="254">
        <v>0.04</v>
      </c>
      <c r="D48" s="254">
        <v>0.04</v>
      </c>
      <c r="E48" s="254">
        <v>0.04</v>
      </c>
      <c r="F48" s="254">
        <v>0.04</v>
      </c>
      <c r="G48" s="254">
        <v>0.04</v>
      </c>
      <c r="H48" s="254">
        <v>0.04</v>
      </c>
      <c r="I48" s="254">
        <v>0.04</v>
      </c>
      <c r="J48" s="254">
        <v>0.04</v>
      </c>
      <c r="K48" s="254">
        <v>0.04</v>
      </c>
    </row>
    <row r="49" spans="1:11" outlineLevel="1" x14ac:dyDescent="0.25">
      <c r="A49" s="250" t="s">
        <v>324</v>
      </c>
      <c r="B49" s="254">
        <f>B48</f>
        <v>0.04</v>
      </c>
      <c r="C49" s="254">
        <f t="shared" ref="C49:K49" si="1">(1+B49)*(1+C48)-1</f>
        <v>8.1600000000000117E-2</v>
      </c>
      <c r="D49" s="254">
        <f t="shared" si="1"/>
        <v>0.12486400000000009</v>
      </c>
      <c r="E49" s="254">
        <f t="shared" si="1"/>
        <v>0.16985856000000021</v>
      </c>
      <c r="F49" s="254">
        <f t="shared" si="1"/>
        <v>0.21665290240000035</v>
      </c>
      <c r="G49" s="254">
        <f t="shared" si="1"/>
        <v>0.26531901849600037</v>
      </c>
      <c r="H49" s="254">
        <f t="shared" si="1"/>
        <v>0.31593177923584048</v>
      </c>
      <c r="I49" s="254">
        <f t="shared" si="1"/>
        <v>0.3685690504052741</v>
      </c>
      <c r="J49" s="254">
        <f t="shared" si="1"/>
        <v>0.42331181242148519</v>
      </c>
      <c r="K49" s="254">
        <f t="shared" si="1"/>
        <v>0.48024428491834459</v>
      </c>
    </row>
    <row r="50" spans="1:11" s="220" customFormat="1" ht="16.5" thickBot="1" x14ac:dyDescent="0.3">
      <c r="A50" s="248" t="s">
        <v>617</v>
      </c>
      <c r="B50" s="253">
        <f t="shared" ref="B50:K50" si="2">B51*1000</f>
        <v>0</v>
      </c>
      <c r="C50" s="253">
        <f t="shared" si="2"/>
        <v>9122580.8718653601</v>
      </c>
      <c r="D50" s="253">
        <f t="shared" si="2"/>
        <v>9505729.2684837058</v>
      </c>
      <c r="E50" s="253">
        <f t="shared" si="2"/>
        <v>9895464.1684915368</v>
      </c>
      <c r="F50" s="253">
        <f t="shared" si="2"/>
        <v>10291282.735231198</v>
      </c>
      <c r="G50" s="253">
        <f t="shared" si="2"/>
        <v>0</v>
      </c>
      <c r="H50" s="253">
        <f t="shared" si="2"/>
        <v>0</v>
      </c>
      <c r="I50" s="253">
        <f t="shared" si="2"/>
        <v>0</v>
      </c>
      <c r="J50" s="253">
        <f t="shared" si="2"/>
        <v>0</v>
      </c>
      <c r="K50" s="253">
        <f t="shared" si="2"/>
        <v>0</v>
      </c>
    </row>
    <row r="51" spans="1:11" x14ac:dyDescent="0.25">
      <c r="A51" s="217" t="s">
        <v>616</v>
      </c>
      <c r="C51" s="252">
        <v>9122.5808718653607</v>
      </c>
      <c r="D51" s="252">
        <v>9505.7292684837066</v>
      </c>
      <c r="E51" s="252">
        <v>9895.4641684915368</v>
      </c>
      <c r="F51" s="252">
        <v>10291.282735231198</v>
      </c>
    </row>
    <row r="52" spans="1:11" x14ac:dyDescent="0.25">
      <c r="A52" s="217" t="s">
        <v>615</v>
      </c>
      <c r="C52" s="217">
        <v>0</v>
      </c>
      <c r="D52" s="217">
        <v>0</v>
      </c>
      <c r="E52" s="217">
        <v>0</v>
      </c>
      <c r="F52" s="217">
        <v>0</v>
      </c>
      <c r="G52" s="217">
        <v>0</v>
      </c>
      <c r="H52" s="217">
        <v>0</v>
      </c>
      <c r="I52" s="217">
        <v>0</v>
      </c>
      <c r="J52" s="217">
        <v>0</v>
      </c>
      <c r="K52" s="217">
        <v>0</v>
      </c>
    </row>
    <row r="53" spans="1:11" ht="13.5" customHeight="1" x14ac:dyDescent="0.25">
      <c r="A53" s="217" t="s">
        <v>614</v>
      </c>
      <c r="C53" s="217">
        <v>0</v>
      </c>
      <c r="D53" s="217">
        <v>0</v>
      </c>
      <c r="E53" s="217">
        <v>0</v>
      </c>
      <c r="F53" s="217">
        <v>0</v>
      </c>
      <c r="G53" s="217">
        <v>0</v>
      </c>
      <c r="H53" s="217">
        <v>0</v>
      </c>
      <c r="I53" s="217">
        <v>0</v>
      </c>
      <c r="J53" s="217">
        <v>0</v>
      </c>
      <c r="K53" s="217">
        <v>0</v>
      </c>
    </row>
    <row r="56" spans="1:11" s="251" customFormat="1" ht="16.5" thickBot="1" x14ac:dyDescent="0.3"/>
    <row r="57" spans="1:11" ht="31.5" x14ac:dyDescent="0.25">
      <c r="A57" s="236" t="s">
        <v>323</v>
      </c>
      <c r="B57" s="235" t="str">
        <f t="shared" ref="B57:K57" si="3">B47</f>
        <v>Год окончания строительства 2024</v>
      </c>
      <c r="C57" s="235">
        <f t="shared" si="3"/>
        <v>2025</v>
      </c>
      <c r="D57" s="235">
        <f t="shared" si="3"/>
        <v>2026</v>
      </c>
      <c r="E57" s="235">
        <f t="shared" si="3"/>
        <v>2027</v>
      </c>
      <c r="F57" s="235">
        <f t="shared" si="3"/>
        <v>2028</v>
      </c>
      <c r="G57" s="235">
        <f t="shared" si="3"/>
        <v>2029</v>
      </c>
      <c r="H57" s="235">
        <f t="shared" si="3"/>
        <v>2030</v>
      </c>
      <c r="I57" s="235">
        <f t="shared" si="3"/>
        <v>2031</v>
      </c>
      <c r="J57" s="235">
        <f t="shared" si="3"/>
        <v>2032</v>
      </c>
      <c r="K57" s="235">
        <f t="shared" si="3"/>
        <v>2033</v>
      </c>
    </row>
    <row r="58" spans="1:11" x14ac:dyDescent="0.25">
      <c r="A58" s="243" t="s">
        <v>322</v>
      </c>
      <c r="B58" s="249">
        <v>0</v>
      </c>
      <c r="C58" s="249">
        <v>0</v>
      </c>
      <c r="D58" s="249">
        <v>0</v>
      </c>
      <c r="E58" s="249">
        <v>0</v>
      </c>
      <c r="F58" s="249">
        <v>0</v>
      </c>
      <c r="G58" s="249">
        <v>0</v>
      </c>
      <c r="H58" s="249">
        <v>0</v>
      </c>
      <c r="I58" s="249">
        <v>0</v>
      </c>
      <c r="J58" s="249">
        <v>0</v>
      </c>
      <c r="K58" s="249">
        <v>0</v>
      </c>
    </row>
    <row r="59" spans="1:11" x14ac:dyDescent="0.25">
      <c r="A59" s="243" t="s">
        <v>321</v>
      </c>
      <c r="B59" s="249">
        <v>0</v>
      </c>
      <c r="C59" s="249">
        <v>0</v>
      </c>
      <c r="D59" s="249">
        <v>0</v>
      </c>
      <c r="E59" s="249">
        <v>0</v>
      </c>
      <c r="F59" s="249">
        <v>0</v>
      </c>
      <c r="G59" s="249">
        <v>0</v>
      </c>
      <c r="H59" s="249">
        <v>0</v>
      </c>
      <c r="I59" s="249">
        <v>0</v>
      </c>
      <c r="J59" s="249">
        <v>0</v>
      </c>
      <c r="K59" s="249">
        <v>0</v>
      </c>
    </row>
    <row r="60" spans="1:11" x14ac:dyDescent="0.25">
      <c r="A60" s="250" t="s">
        <v>320</v>
      </c>
      <c r="B60" s="249">
        <v>0</v>
      </c>
      <c r="C60" s="249">
        <v>0</v>
      </c>
      <c r="D60" s="249">
        <v>0</v>
      </c>
      <c r="E60" s="249">
        <v>0</v>
      </c>
      <c r="F60" s="249">
        <v>0</v>
      </c>
      <c r="G60" s="249">
        <v>0</v>
      </c>
      <c r="H60" s="249">
        <v>0</v>
      </c>
      <c r="I60" s="249">
        <v>0</v>
      </c>
      <c r="J60" s="249">
        <v>0</v>
      </c>
      <c r="K60" s="249">
        <v>0</v>
      </c>
    </row>
    <row r="61" spans="1:11" ht="16.5" thickBot="1" x14ac:dyDescent="0.3">
      <c r="A61" s="248" t="s">
        <v>319</v>
      </c>
      <c r="B61" s="247">
        <v>0</v>
      </c>
      <c r="C61" s="247">
        <v>0</v>
      </c>
      <c r="D61" s="247">
        <v>0</v>
      </c>
      <c r="E61" s="247">
        <v>0</v>
      </c>
      <c r="F61" s="247">
        <v>0</v>
      </c>
      <c r="G61" s="247">
        <v>0</v>
      </c>
      <c r="H61" s="247">
        <v>0</v>
      </c>
      <c r="I61" s="247">
        <v>0</v>
      </c>
      <c r="J61" s="247">
        <v>0</v>
      </c>
      <c r="K61" s="247">
        <v>0</v>
      </c>
    </row>
    <row r="62" spans="1:11" ht="16.5" thickBot="1" x14ac:dyDescent="0.3">
      <c r="A62" s="246"/>
      <c r="B62" s="245"/>
      <c r="C62" s="245"/>
      <c r="D62" s="245"/>
      <c r="E62" s="245"/>
      <c r="F62" s="245"/>
      <c r="G62" s="245"/>
      <c r="H62" s="245"/>
      <c r="I62" s="245"/>
      <c r="J62" s="245"/>
      <c r="K62" s="245"/>
    </row>
    <row r="63" spans="1:11" s="244" customFormat="1" ht="31.5" x14ac:dyDescent="0.25">
      <c r="A63" s="236" t="s">
        <v>613</v>
      </c>
      <c r="B63" s="235" t="str">
        <f t="shared" ref="B63:K63" si="4">B47</f>
        <v>Год окончания строительства 2024</v>
      </c>
      <c r="C63" s="235">
        <f t="shared" si="4"/>
        <v>2025</v>
      </c>
      <c r="D63" s="235">
        <f t="shared" si="4"/>
        <v>2026</v>
      </c>
      <c r="E63" s="235">
        <f t="shared" si="4"/>
        <v>2027</v>
      </c>
      <c r="F63" s="235">
        <f t="shared" si="4"/>
        <v>2028</v>
      </c>
      <c r="G63" s="235">
        <f t="shared" si="4"/>
        <v>2029</v>
      </c>
      <c r="H63" s="235">
        <f t="shared" si="4"/>
        <v>2030</v>
      </c>
      <c r="I63" s="235">
        <f t="shared" si="4"/>
        <v>2031</v>
      </c>
      <c r="J63" s="235">
        <f t="shared" si="4"/>
        <v>2032</v>
      </c>
      <c r="K63" s="235">
        <f t="shared" si="4"/>
        <v>2033</v>
      </c>
    </row>
    <row r="64" spans="1:11" s="220" customFormat="1" ht="14.25" x14ac:dyDescent="0.25">
      <c r="A64" s="234" t="s">
        <v>318</v>
      </c>
      <c r="B64" s="229">
        <f t="shared" ref="B64:K64" si="5">B50*$B$28</f>
        <v>0</v>
      </c>
      <c r="C64" s="229">
        <f t="shared" si="5"/>
        <v>9122580.8718653601</v>
      </c>
      <c r="D64" s="229">
        <f t="shared" si="5"/>
        <v>9505729.2684837058</v>
      </c>
      <c r="E64" s="229">
        <f t="shared" si="5"/>
        <v>9895464.1684915368</v>
      </c>
      <c r="F64" s="229">
        <f t="shared" si="5"/>
        <v>10291282.735231198</v>
      </c>
      <c r="G64" s="229">
        <f t="shared" si="5"/>
        <v>0</v>
      </c>
      <c r="H64" s="229">
        <f t="shared" si="5"/>
        <v>0</v>
      </c>
      <c r="I64" s="229">
        <f t="shared" si="5"/>
        <v>0</v>
      </c>
      <c r="J64" s="229">
        <f t="shared" si="5"/>
        <v>0</v>
      </c>
      <c r="K64" s="229">
        <f t="shared" si="5"/>
        <v>0</v>
      </c>
    </row>
    <row r="65" spans="1:11" x14ac:dyDescent="0.25">
      <c r="A65" s="243" t="s">
        <v>317</v>
      </c>
      <c r="B65" s="231">
        <f t="shared" ref="B65:K65" si="6">SUM(B66:B71)</f>
        <v>0</v>
      </c>
      <c r="C65" s="231">
        <f t="shared" si="6"/>
        <v>0</v>
      </c>
      <c r="D65" s="231">
        <f t="shared" si="6"/>
        <v>0</v>
      </c>
      <c r="E65" s="231">
        <f t="shared" si="6"/>
        <v>0</v>
      </c>
      <c r="F65" s="231">
        <f t="shared" si="6"/>
        <v>0</v>
      </c>
      <c r="G65" s="231">
        <f t="shared" si="6"/>
        <v>0</v>
      </c>
      <c r="H65" s="231">
        <f t="shared" si="6"/>
        <v>0</v>
      </c>
      <c r="I65" s="231">
        <f t="shared" si="6"/>
        <v>0</v>
      </c>
      <c r="J65" s="231">
        <f t="shared" si="6"/>
        <v>0</v>
      </c>
      <c r="K65" s="231">
        <f t="shared" si="6"/>
        <v>0</v>
      </c>
    </row>
    <row r="66" spans="1:11" x14ac:dyDescent="0.25">
      <c r="A66" s="232" t="s">
        <v>316</v>
      </c>
      <c r="B66" s="231">
        <f t="shared" ref="B66:K66" si="7">-B52*1000/1.2</f>
        <v>0</v>
      </c>
      <c r="C66" s="231">
        <f t="shared" si="7"/>
        <v>0</v>
      </c>
      <c r="D66" s="231">
        <f t="shared" si="7"/>
        <v>0</v>
      </c>
      <c r="E66" s="231">
        <f t="shared" si="7"/>
        <v>0</v>
      </c>
      <c r="F66" s="231">
        <f t="shared" si="7"/>
        <v>0</v>
      </c>
      <c r="G66" s="231">
        <f t="shared" si="7"/>
        <v>0</v>
      </c>
      <c r="H66" s="231">
        <f t="shared" si="7"/>
        <v>0</v>
      </c>
      <c r="I66" s="231">
        <f t="shared" si="7"/>
        <v>0</v>
      </c>
      <c r="J66" s="231">
        <f t="shared" si="7"/>
        <v>0</v>
      </c>
      <c r="K66" s="231">
        <f t="shared" si="7"/>
        <v>0</v>
      </c>
    </row>
    <row r="67" spans="1:11" x14ac:dyDescent="0.25">
      <c r="A67" s="232" t="str">
        <f>A32</f>
        <v>Прочие расходы при эксплуатации объекта, руб. без НДС</v>
      </c>
      <c r="B67" s="231">
        <f t="shared" ref="B67:K67" si="8">-B53*1000/1.2</f>
        <v>0</v>
      </c>
      <c r="C67" s="231">
        <f t="shared" si="8"/>
        <v>0</v>
      </c>
      <c r="D67" s="231">
        <f t="shared" si="8"/>
        <v>0</v>
      </c>
      <c r="E67" s="231">
        <f t="shared" si="8"/>
        <v>0</v>
      </c>
      <c r="F67" s="231">
        <f t="shared" si="8"/>
        <v>0</v>
      </c>
      <c r="G67" s="231">
        <f t="shared" si="8"/>
        <v>0</v>
      </c>
      <c r="H67" s="231">
        <f t="shared" si="8"/>
        <v>0</v>
      </c>
      <c r="I67" s="231">
        <f t="shared" si="8"/>
        <v>0</v>
      </c>
      <c r="J67" s="231">
        <f t="shared" si="8"/>
        <v>0</v>
      </c>
      <c r="K67" s="231">
        <f t="shared" si="8"/>
        <v>0</v>
      </c>
    </row>
    <row r="68" spans="1:11" x14ac:dyDescent="0.25">
      <c r="A68" s="232" t="s">
        <v>612</v>
      </c>
      <c r="B68" s="231"/>
      <c r="C68" s="231"/>
      <c r="D68" s="231"/>
      <c r="E68" s="231"/>
      <c r="F68" s="231"/>
      <c r="G68" s="231"/>
      <c r="H68" s="231"/>
      <c r="I68" s="231"/>
      <c r="J68" s="231"/>
      <c r="K68" s="231"/>
    </row>
    <row r="69" spans="1:11" x14ac:dyDescent="0.25">
      <c r="A69" s="232" t="s">
        <v>612</v>
      </c>
      <c r="B69" s="231">
        <f t="shared" ref="B69:K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row>
    <row r="70" spans="1:11" x14ac:dyDescent="0.25">
      <c r="A70" s="232" t="s">
        <v>612</v>
      </c>
      <c r="B70" s="231"/>
      <c r="C70" s="231">
        <f t="shared" ref="C70:K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row>
    <row r="71" spans="1:11" x14ac:dyDescent="0.25">
      <c r="A71" s="232" t="s">
        <v>314</v>
      </c>
      <c r="B71" s="231"/>
      <c r="C71" s="231">
        <f>-(($B$25+$B$26)*$B$28+($B$25+$B$26)*$B$28+SUM($B$73:C73))/2*$B35</f>
        <v>0</v>
      </c>
      <c r="D71" s="231">
        <f>-(($B$25+$B$26)*$B$28+($B$25+$B$26)*$B$28+SUM($B$73:D73))/2*$B35</f>
        <v>0</v>
      </c>
      <c r="E71" s="231">
        <f>-(($B$25+$B$26)*$B$28+($B$25+$B$26)*$B$28+SUM($B$73:E73))/2*$B35</f>
        <v>0</v>
      </c>
      <c r="F71" s="231">
        <f>-(($B$25+$B$26)*$B$28+($B$25+$B$26)*$B$28+SUM($B$73:F73))/2*$B35</f>
        <v>0</v>
      </c>
      <c r="G71" s="231">
        <f>-(($B$25+$B$26)*$B$28+($B$25+$B$26)*$B$28+SUM($B$73:G73))/2*$B35</f>
        <v>0</v>
      </c>
      <c r="H71" s="231">
        <f>-(($B$25+$B$26)*$B$28+($B$25+$B$26)*$B$28+SUM($B$73:H73))/2*$B35</f>
        <v>0</v>
      </c>
      <c r="I71" s="231">
        <f>-(($B$25+$B$26)*$B$28+($B$25+$B$26)*$B$28+SUM($B$73:I73))/2*$B35</f>
        <v>0</v>
      </c>
      <c r="J71" s="231">
        <f>-(($B$25+$B$26)*$B$28+($B$25+$B$26)*$B$28+SUM($B$73:J73))/2*$B35</f>
        <v>0</v>
      </c>
      <c r="K71" s="231">
        <f>-(($B$25+$B$26)*$B$28+($B$25+$B$26)*$B$28+SUM($B$73:K73))/2*$B35</f>
        <v>0</v>
      </c>
    </row>
    <row r="72" spans="1:11" s="220" customFormat="1" ht="14.25" x14ac:dyDescent="0.25">
      <c r="A72" s="242" t="s">
        <v>611</v>
      </c>
      <c r="B72" s="229">
        <f t="shared" ref="B72:K72" si="11">B64+B65</f>
        <v>0</v>
      </c>
      <c r="C72" s="229">
        <f t="shared" si="11"/>
        <v>9122580.8718653601</v>
      </c>
      <c r="D72" s="229">
        <f t="shared" si="11"/>
        <v>9505729.2684837058</v>
      </c>
      <c r="E72" s="229">
        <f t="shared" si="11"/>
        <v>9895464.1684915368</v>
      </c>
      <c r="F72" s="229">
        <f t="shared" si="11"/>
        <v>10291282.735231198</v>
      </c>
      <c r="G72" s="229">
        <f t="shared" si="11"/>
        <v>0</v>
      </c>
      <c r="H72" s="229">
        <f t="shared" si="11"/>
        <v>0</v>
      </c>
      <c r="I72" s="229">
        <f t="shared" si="11"/>
        <v>0</v>
      </c>
      <c r="J72" s="229">
        <f t="shared" si="11"/>
        <v>0</v>
      </c>
      <c r="K72" s="229">
        <f t="shared" si="11"/>
        <v>0</v>
      </c>
    </row>
    <row r="73" spans="1:11" x14ac:dyDescent="0.25">
      <c r="A73" s="232" t="s">
        <v>310</v>
      </c>
      <c r="B73" s="231">
        <v>0</v>
      </c>
      <c r="C73" s="231">
        <f>IF($B$25-ABS(SUM($B$73:B73))&gt;0,-$B$25/$B$27,0)</f>
        <v>-1842501</v>
      </c>
      <c r="D73" s="231">
        <f>IF($B$25-ABS(SUM($B$73:C73))&gt;0,-$B$25/$B$27,0)</f>
        <v>-1842501</v>
      </c>
      <c r="E73" s="231">
        <f>IF($B$25-ABS(SUM($B$73:D73))&gt;0,-$B$25/$B$27,0)</f>
        <v>-1842501</v>
      </c>
      <c r="F73" s="231">
        <f>IF($B$25-ABS(SUM($B$73:E73))&gt;0,-$B$25/$B$27,0)</f>
        <v>-1842501</v>
      </c>
      <c r="G73" s="231">
        <f>IF($B$25-ABS(SUM($B$73:F73))&gt;0,-$B$25/$B$27,0)</f>
        <v>-1842501</v>
      </c>
      <c r="H73" s="231">
        <f>IF($B$25-ABS(SUM($B$73:G73))&gt;0,-$B$25/$B$27,0)</f>
        <v>-1842501</v>
      </c>
      <c r="I73" s="231">
        <f>IF($B$25-ABS(SUM($B$73:H73))&gt;0,-$B$25/$B$27,0)</f>
        <v>-1842501</v>
      </c>
      <c r="J73" s="231">
        <f>IF($B$25-ABS(SUM($B$73:I73))&gt;0,-$B$25/$B$27,0)</f>
        <v>-1842501</v>
      </c>
      <c r="K73" s="231">
        <f>IF($B$25-ABS(SUM($B$73:J73))&gt;0,-$B$25/$B$27,0)</f>
        <v>-1842501</v>
      </c>
    </row>
    <row r="74" spans="1:11" s="220" customFormat="1" ht="14.25" x14ac:dyDescent="0.25">
      <c r="A74" s="242" t="s">
        <v>610</v>
      </c>
      <c r="B74" s="229">
        <f t="shared" ref="B74:K74" si="12">B72+B73</f>
        <v>0</v>
      </c>
      <c r="C74" s="229">
        <f t="shared" si="12"/>
        <v>7280079.8718653601</v>
      </c>
      <c r="D74" s="229">
        <f t="shared" si="12"/>
        <v>7663228.2684837058</v>
      </c>
      <c r="E74" s="229">
        <f t="shared" si="12"/>
        <v>8052963.1684915368</v>
      </c>
      <c r="F74" s="229">
        <f t="shared" si="12"/>
        <v>8448781.7352311984</v>
      </c>
      <c r="G74" s="229">
        <f t="shared" si="12"/>
        <v>-1842501</v>
      </c>
      <c r="H74" s="229">
        <f t="shared" si="12"/>
        <v>-1842501</v>
      </c>
      <c r="I74" s="229">
        <f t="shared" si="12"/>
        <v>-1842501</v>
      </c>
      <c r="J74" s="229">
        <f t="shared" si="12"/>
        <v>-1842501</v>
      </c>
      <c r="K74" s="229">
        <f t="shared" si="12"/>
        <v>-1842501</v>
      </c>
    </row>
    <row r="75" spans="1:11" x14ac:dyDescent="0.25">
      <c r="A75" s="232" t="s">
        <v>309</v>
      </c>
      <c r="B75" s="231">
        <f t="shared" ref="B75:K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row>
    <row r="76" spans="1:11" s="220" customFormat="1" ht="14.25" x14ac:dyDescent="0.25">
      <c r="A76" s="242" t="s">
        <v>313</v>
      </c>
      <c r="B76" s="229">
        <f t="shared" ref="B76:K76" si="14">B74+B75</f>
        <v>0</v>
      </c>
      <c r="C76" s="229">
        <f t="shared" si="14"/>
        <v>7280079.8718653601</v>
      </c>
      <c r="D76" s="229">
        <f t="shared" si="14"/>
        <v>7663228.2684837058</v>
      </c>
      <c r="E76" s="229">
        <f t="shared" si="14"/>
        <v>8052963.1684915368</v>
      </c>
      <c r="F76" s="229">
        <f t="shared" si="14"/>
        <v>8448781.7352311984</v>
      </c>
      <c r="G76" s="229">
        <f t="shared" si="14"/>
        <v>-1842501</v>
      </c>
      <c r="H76" s="229">
        <f t="shared" si="14"/>
        <v>-1842501</v>
      </c>
      <c r="I76" s="229">
        <f t="shared" si="14"/>
        <v>-1842501</v>
      </c>
      <c r="J76" s="229">
        <f t="shared" si="14"/>
        <v>-1842501</v>
      </c>
      <c r="K76" s="229">
        <f t="shared" si="14"/>
        <v>-1842501</v>
      </c>
    </row>
    <row r="77" spans="1:11" x14ac:dyDescent="0.25">
      <c r="A77" s="232" t="s">
        <v>308</v>
      </c>
      <c r="B77" s="231">
        <f t="shared" ref="B77:K77" si="15">-B76*$B$36</f>
        <v>0</v>
      </c>
      <c r="C77" s="231">
        <f t="shared" si="15"/>
        <v>-1456015.9743730722</v>
      </c>
      <c r="D77" s="231">
        <f t="shared" si="15"/>
        <v>-1532645.6536967412</v>
      </c>
      <c r="E77" s="231">
        <f t="shared" si="15"/>
        <v>-1610592.6336983074</v>
      </c>
      <c r="F77" s="231">
        <f t="shared" si="15"/>
        <v>-1689756.3470462398</v>
      </c>
      <c r="G77" s="231">
        <f t="shared" si="15"/>
        <v>368500.2</v>
      </c>
      <c r="H77" s="231">
        <f t="shared" si="15"/>
        <v>368500.2</v>
      </c>
      <c r="I77" s="231">
        <f t="shared" si="15"/>
        <v>368500.2</v>
      </c>
      <c r="J77" s="231">
        <f t="shared" si="15"/>
        <v>368500.2</v>
      </c>
      <c r="K77" s="231">
        <f t="shared" si="15"/>
        <v>368500.2</v>
      </c>
    </row>
    <row r="78" spans="1:11" ht="16.5" thickBot="1" x14ac:dyDescent="0.3">
      <c r="A78" s="241" t="s">
        <v>312</v>
      </c>
      <c r="B78" s="240">
        <f t="shared" ref="B78:K78" si="16">B76+B77</f>
        <v>0</v>
      </c>
      <c r="C78" s="240">
        <f t="shared" si="16"/>
        <v>5824063.8974922877</v>
      </c>
      <c r="D78" s="240">
        <f t="shared" si="16"/>
        <v>6130582.6147869648</v>
      </c>
      <c r="E78" s="240">
        <f t="shared" si="16"/>
        <v>6442370.5347932298</v>
      </c>
      <c r="F78" s="240">
        <f t="shared" si="16"/>
        <v>6759025.3881849591</v>
      </c>
      <c r="G78" s="240">
        <f t="shared" si="16"/>
        <v>-1474000.8</v>
      </c>
      <c r="H78" s="240">
        <f t="shared" si="16"/>
        <v>-1474000.8</v>
      </c>
      <c r="I78" s="240">
        <f t="shared" si="16"/>
        <v>-1474000.8</v>
      </c>
      <c r="J78" s="240">
        <f t="shared" si="16"/>
        <v>-1474000.8</v>
      </c>
      <c r="K78" s="240">
        <f t="shared" si="16"/>
        <v>-1474000.8</v>
      </c>
    </row>
    <row r="79" spans="1:11" s="237" customFormat="1" ht="16.5" thickBot="1" x14ac:dyDescent="0.3">
      <c r="A79" s="239"/>
      <c r="B79" s="238">
        <v>0</v>
      </c>
      <c r="C79" s="238">
        <v>1</v>
      </c>
      <c r="D79" s="238">
        <f t="shared" ref="D79:K79" si="17">C79+1</f>
        <v>2</v>
      </c>
      <c r="E79" s="238">
        <f t="shared" si="17"/>
        <v>3</v>
      </c>
      <c r="F79" s="238">
        <f t="shared" si="17"/>
        <v>4</v>
      </c>
      <c r="G79" s="238">
        <f t="shared" si="17"/>
        <v>5</v>
      </c>
      <c r="H79" s="238">
        <f t="shared" si="17"/>
        <v>6</v>
      </c>
      <c r="I79" s="238">
        <f t="shared" si="17"/>
        <v>7</v>
      </c>
      <c r="J79" s="238">
        <f t="shared" si="17"/>
        <v>8</v>
      </c>
      <c r="K79" s="238">
        <f t="shared" si="17"/>
        <v>9</v>
      </c>
    </row>
    <row r="80" spans="1:11" ht="31.5" x14ac:dyDescent="0.25">
      <c r="A80" s="236" t="s">
        <v>311</v>
      </c>
      <c r="B80" s="235" t="str">
        <f t="shared" ref="B80:K80" si="18">B47</f>
        <v>Год окончания строительства 2024</v>
      </c>
      <c r="C80" s="235">
        <f t="shared" si="18"/>
        <v>2025</v>
      </c>
      <c r="D80" s="235">
        <f t="shared" si="18"/>
        <v>2026</v>
      </c>
      <c r="E80" s="235">
        <f t="shared" si="18"/>
        <v>2027</v>
      </c>
      <c r="F80" s="235">
        <f t="shared" si="18"/>
        <v>2028</v>
      </c>
      <c r="G80" s="235">
        <f t="shared" si="18"/>
        <v>2029</v>
      </c>
      <c r="H80" s="235">
        <f t="shared" si="18"/>
        <v>2030</v>
      </c>
      <c r="I80" s="235">
        <f t="shared" si="18"/>
        <v>2031</v>
      </c>
      <c r="J80" s="235">
        <f t="shared" si="18"/>
        <v>2032</v>
      </c>
      <c r="K80" s="235">
        <f t="shared" si="18"/>
        <v>2033</v>
      </c>
    </row>
    <row r="81" spans="1:11" s="220" customFormat="1" ht="14.25" x14ac:dyDescent="0.25">
      <c r="A81" s="234" t="s">
        <v>610</v>
      </c>
      <c r="B81" s="229">
        <f t="shared" ref="B81:K81" si="19">B74</f>
        <v>0</v>
      </c>
      <c r="C81" s="229">
        <f t="shared" si="19"/>
        <v>7280079.8718653601</v>
      </c>
      <c r="D81" s="229">
        <f t="shared" si="19"/>
        <v>7663228.2684837058</v>
      </c>
      <c r="E81" s="229">
        <f t="shared" si="19"/>
        <v>8052963.1684915368</v>
      </c>
      <c r="F81" s="229">
        <f t="shared" si="19"/>
        <v>8448781.7352311984</v>
      </c>
      <c r="G81" s="229">
        <f t="shared" si="19"/>
        <v>-1842501</v>
      </c>
      <c r="H81" s="229">
        <f t="shared" si="19"/>
        <v>-1842501</v>
      </c>
      <c r="I81" s="229">
        <f t="shared" si="19"/>
        <v>-1842501</v>
      </c>
      <c r="J81" s="229">
        <f t="shared" si="19"/>
        <v>-1842501</v>
      </c>
      <c r="K81" s="229">
        <f t="shared" si="19"/>
        <v>-1842501</v>
      </c>
    </row>
    <row r="82" spans="1:11" x14ac:dyDescent="0.25">
      <c r="A82" s="232" t="s">
        <v>310</v>
      </c>
      <c r="B82" s="231">
        <f t="shared" ref="B82:K82" si="20">-B73</f>
        <v>0</v>
      </c>
      <c r="C82" s="231">
        <f t="shared" si="20"/>
        <v>1842501</v>
      </c>
      <c r="D82" s="231">
        <f t="shared" si="20"/>
        <v>1842501</v>
      </c>
      <c r="E82" s="231">
        <f t="shared" si="20"/>
        <v>1842501</v>
      </c>
      <c r="F82" s="231">
        <f t="shared" si="20"/>
        <v>1842501</v>
      </c>
      <c r="G82" s="231">
        <f t="shared" si="20"/>
        <v>1842501</v>
      </c>
      <c r="H82" s="231">
        <f t="shared" si="20"/>
        <v>1842501</v>
      </c>
      <c r="I82" s="231">
        <f t="shared" si="20"/>
        <v>1842501</v>
      </c>
      <c r="J82" s="231">
        <f t="shared" si="20"/>
        <v>1842501</v>
      </c>
      <c r="K82" s="231">
        <f t="shared" si="20"/>
        <v>1842501</v>
      </c>
    </row>
    <row r="83" spans="1:11" x14ac:dyDescent="0.25">
      <c r="A83" s="232" t="s">
        <v>309</v>
      </c>
      <c r="B83" s="231">
        <f t="shared" ref="B83:K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row>
    <row r="84" spans="1:11" x14ac:dyDescent="0.25">
      <c r="A84" s="232" t="s">
        <v>308</v>
      </c>
      <c r="B84" s="231">
        <f>IF(SUM($B$77:B77)+SUM($A$84:A84)&gt;0,0,SUM($B$77:B77)-SUM($A$84:A84))</f>
        <v>0</v>
      </c>
      <c r="C84" s="231">
        <f>IF(SUM($B$77:C77)+SUM($A$84:B84)&gt;0,0,SUM($B$77:C77)-SUM($A$84:B84))</f>
        <v>-1456015.9743730722</v>
      </c>
      <c r="D84" s="231">
        <f>IF(SUM($B$77:D77)+SUM($A$84:C84)&gt;0,0,SUM($B$77:D77)-SUM($A$84:C84))</f>
        <v>-1532645.6536967412</v>
      </c>
      <c r="E84" s="231">
        <f>IF(SUM($B$77:E77)+SUM($A$84:D84)&gt;0,0,SUM($B$77:E77)-SUM($A$84:D84))</f>
        <v>-1610592.6336983079</v>
      </c>
      <c r="F84" s="231">
        <f>IF(SUM($B$77:F77)+SUM($A$84:E84)&gt;0,0,SUM($B$77:F77)-SUM($A$84:E84))</f>
        <v>-1689756.3470462393</v>
      </c>
      <c r="G84" s="231">
        <f>IF(SUM($B$77:G77)+SUM($A$84:F84)&gt;0,0,SUM($B$77:G77)-SUM($A$84:F84))</f>
        <v>368500.20000000019</v>
      </c>
      <c r="H84" s="231">
        <f>IF(SUM($B$77:H77)+SUM($A$84:G84)&gt;0,0,SUM($B$77:H77)-SUM($A$84:G84))</f>
        <v>368500.20000000019</v>
      </c>
      <c r="I84" s="231">
        <f>IF(SUM($B$77:I77)+SUM($A$84:H84)&gt;0,0,SUM($B$77:I77)-SUM($A$84:H84))</f>
        <v>368500.20000000019</v>
      </c>
      <c r="J84" s="231">
        <f>IF(SUM($B$77:J77)+SUM($A$84:I84)&gt;0,0,SUM($B$77:J77)-SUM($A$84:I84))</f>
        <v>368500.20000000019</v>
      </c>
      <c r="K84" s="231">
        <f>IF(SUM($B$77:K77)+SUM($A$84:J84)&gt;0,0,SUM($B$77:K77)-SUM($A$84:J84))</f>
        <v>368500.20000000019</v>
      </c>
    </row>
    <row r="85" spans="1:11" x14ac:dyDescent="0.25">
      <c r="A85" s="232" t="s">
        <v>307</v>
      </c>
      <c r="B85" s="233">
        <f>IF(((SUM($B$64:B64)+SUM($B$66:B70))+SUM($B$87:B87))&lt;0,((SUM($B$64:B64)+SUM($B$66:B70))+SUM($B$87:B87))*0.2-SUM($A$85:A85),IF(SUM(A$85:$B85)&lt;0,0-SUM(A$85:$B85),0))</f>
        <v>-3685002</v>
      </c>
      <c r="C85" s="233">
        <f>IF(((SUM($B$64:C64)+SUM($B$66:C70))+SUM($B$87:C87))&lt;0,((SUM($B$64:C64)+SUM($B$66:C70))+SUM($B$87:C87))*0.2-SUM($A$85:B85),IF(SUM(B$85:$B85)&lt;0,0-SUM(B$85:$B85),0))</f>
        <v>1824516.1743730719</v>
      </c>
      <c r="D85" s="233">
        <f>IF(((SUM($B$64:D64)+SUM($B$66:D70))+SUM($B$87:D87))&lt;0,((SUM($B$64:D64)+SUM($B$66:D70))+SUM($B$87:D87))*0.2-SUM($A$85:C85),IF(SUM($B$85:C85)&lt;0,0-SUM($B$85:C85),0))</f>
        <v>1860485.8256269281</v>
      </c>
      <c r="E85" s="233">
        <f>IF(((SUM($B$64:E64)+SUM($B$66:E70))+SUM($B$87:E87))&lt;0,((SUM($B$64:E64)+SUM($B$66:E70))+SUM($B$87:E87))*0.2-SUM($A$85:D85),IF(SUM($B$85:D85)&lt;0,0-SUM($B$85:D85),0))</f>
        <v>0</v>
      </c>
      <c r="F85" s="233">
        <f>IF(((SUM($B$64:F64)+SUM($B$66:F70))+SUM($B$87:F87))&lt;0,((SUM($B$64:F64)+SUM($B$66:F70))+SUM($B$87:F87))*0.2-SUM($A$85:E85),IF(SUM($B$85:E85)&lt;0,0-SUM($B$85:E85),0))</f>
        <v>0</v>
      </c>
      <c r="G85" s="233">
        <f>IF(((SUM($B$64:G64)+SUM($B$66:G70))+SUM($B$87:G87))&lt;0,((SUM($B$64:G64)+SUM($B$66:G70))+SUM($B$87:G87))*0.2-SUM($A$85:F85),IF(SUM($B$85:F85)&lt;0,0-SUM($B$85:F85),0))</f>
        <v>0</v>
      </c>
      <c r="H85" s="233">
        <f>IF(((SUM($B$64:H64)+SUM($B$66:H70))+SUM($B$87:H87))&lt;0,((SUM($B$64:H64)+SUM($B$66:H70))+SUM($B$87:H87))*0.2-SUM($A$85:G85),IF(SUM($B$85:G85)&lt;0,0-SUM($B$85:G85),0))</f>
        <v>0</v>
      </c>
      <c r="I85" s="233">
        <f>IF(((SUM($B$64:I64)+SUM($B$66:I70))+SUM($B$87:I87))&lt;0,((SUM($B$64:I64)+SUM($B$66:I70))+SUM($B$87:I87))*0.2-SUM($A$85:H85),IF(SUM($B$85:H85)&lt;0,0-SUM($B$85:H85),0))</f>
        <v>0</v>
      </c>
      <c r="J85" s="233">
        <f>IF(((SUM($B$64:J64)+SUM($B$66:J70))+SUM($B$87:J87))&lt;0,((SUM($B$64:J64)+SUM($B$66:J70))+SUM($B$87:J87))*0.2-SUM($A$85:I85),IF(SUM($B$85:I85)&lt;0,0-SUM($B$85:I85),0))</f>
        <v>0</v>
      </c>
      <c r="K85" s="233">
        <f>IF(((SUM($B$64:K64)+SUM($B$66:K70))+SUM($B$87:K87))&lt;0,((SUM($B$64:K64)+SUM($B$66:K70))+SUM($B$87:K87))*0.2-SUM($A$85:J85),IF(SUM($B$85:J85)&lt;0,0-SUM($B$85:J85),0))</f>
        <v>0</v>
      </c>
    </row>
    <row r="86" spans="1:11" x14ac:dyDescent="0.25">
      <c r="A86" s="232" t="s">
        <v>306</v>
      </c>
      <c r="B86" s="231">
        <f>-B64*(B39)</f>
        <v>0</v>
      </c>
      <c r="C86" s="231">
        <f t="shared" ref="C86:K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row>
    <row r="87" spans="1:11" x14ac:dyDescent="0.25">
      <c r="A87" s="232" t="s">
        <v>305</v>
      </c>
      <c r="B87" s="231">
        <f>-($B$25+$B$26)*$B$28</f>
        <v>-18425010</v>
      </c>
      <c r="C87" s="231">
        <v>0</v>
      </c>
      <c r="D87" s="231">
        <v>0</v>
      </c>
      <c r="E87" s="231">
        <v>0</v>
      </c>
      <c r="F87" s="231">
        <v>0</v>
      </c>
      <c r="G87" s="231">
        <v>0</v>
      </c>
      <c r="H87" s="231">
        <v>0</v>
      </c>
      <c r="I87" s="231">
        <v>0</v>
      </c>
      <c r="J87" s="231">
        <v>0</v>
      </c>
      <c r="K87" s="231">
        <v>0</v>
      </c>
    </row>
    <row r="88" spans="1:11" x14ac:dyDescent="0.25">
      <c r="A88" s="232" t="s">
        <v>304</v>
      </c>
      <c r="B88" s="231">
        <f t="shared" ref="B88:K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row>
    <row r="89" spans="1:11" s="220" customFormat="1" ht="14.25" x14ac:dyDescent="0.25">
      <c r="A89" s="230" t="s">
        <v>303</v>
      </c>
      <c r="B89" s="229">
        <f t="shared" ref="B89:K89" si="24">SUM(B81:B88)</f>
        <v>-22110012</v>
      </c>
      <c r="C89" s="229">
        <f t="shared" si="24"/>
        <v>9491081.0718653593</v>
      </c>
      <c r="D89" s="229">
        <f t="shared" si="24"/>
        <v>9833569.4404138923</v>
      </c>
      <c r="E89" s="229">
        <f t="shared" si="24"/>
        <v>8284871.5347932288</v>
      </c>
      <c r="F89" s="229">
        <f t="shared" si="24"/>
        <v>8601526.3881849591</v>
      </c>
      <c r="G89" s="229">
        <f t="shared" si="24"/>
        <v>368500.20000000019</v>
      </c>
      <c r="H89" s="229">
        <f t="shared" si="24"/>
        <v>368500.20000000019</v>
      </c>
      <c r="I89" s="229">
        <f t="shared" si="24"/>
        <v>368500.20000000019</v>
      </c>
      <c r="J89" s="229">
        <f t="shared" si="24"/>
        <v>368500.20000000019</v>
      </c>
      <c r="K89" s="229">
        <f t="shared" si="24"/>
        <v>368500.20000000019</v>
      </c>
    </row>
    <row r="90" spans="1:11" s="220" customFormat="1" ht="14.25" x14ac:dyDescent="0.25">
      <c r="A90" s="230" t="s">
        <v>609</v>
      </c>
      <c r="B90" s="229">
        <f>SUM($B$89:B89)</f>
        <v>-22110012</v>
      </c>
      <c r="C90" s="229">
        <f>SUM($B$89:C89)</f>
        <v>-12618930.928134641</v>
      </c>
      <c r="D90" s="229">
        <f>SUM($B$89:D89)</f>
        <v>-2785361.4877207484</v>
      </c>
      <c r="E90" s="229">
        <f>SUM($B$89:E89)</f>
        <v>5499510.0470724804</v>
      </c>
      <c r="F90" s="229">
        <f>SUM($B$89:F89)</f>
        <v>14101036.435257439</v>
      </c>
      <c r="G90" s="229">
        <f>SUM($B$89:G89)</f>
        <v>14469536.635257438</v>
      </c>
      <c r="H90" s="229">
        <f>SUM($B$89:H89)</f>
        <v>14838036.835257437</v>
      </c>
      <c r="I90" s="229">
        <f>SUM($B$89:I89)</f>
        <v>15206537.035257436</v>
      </c>
      <c r="J90" s="229">
        <f>SUM($B$89:J89)</f>
        <v>15575037.235257436</v>
      </c>
      <c r="K90" s="229">
        <f>SUM($B$89:K89)</f>
        <v>15943537.435257435</v>
      </c>
    </row>
    <row r="91" spans="1:11" x14ac:dyDescent="0.25">
      <c r="A91" s="228" t="s">
        <v>302</v>
      </c>
      <c r="B91" s="227">
        <f t="shared" ref="B91:K91" si="25">1/POWER((1+$B$44),B79)</f>
        <v>1</v>
      </c>
      <c r="C91" s="227">
        <f t="shared" si="25"/>
        <v>0.88105726872246692</v>
      </c>
      <c r="D91" s="227">
        <f t="shared" si="25"/>
        <v>0.77626191076869333</v>
      </c>
      <c r="E91" s="227">
        <f t="shared" si="25"/>
        <v>0.68393119891514842</v>
      </c>
      <c r="F91" s="227">
        <f t="shared" si="25"/>
        <v>0.60258255411026285</v>
      </c>
      <c r="G91" s="227">
        <f t="shared" si="25"/>
        <v>0.53090973930419638</v>
      </c>
      <c r="H91" s="227">
        <f t="shared" si="25"/>
        <v>0.4677618848495122</v>
      </c>
      <c r="I91" s="227">
        <f t="shared" si="25"/>
        <v>0.41212500867798435</v>
      </c>
      <c r="J91" s="227">
        <f t="shared" si="25"/>
        <v>0.3631057345180479</v>
      </c>
      <c r="K91" s="227">
        <f t="shared" si="25"/>
        <v>0.31991694671193649</v>
      </c>
    </row>
    <row r="92" spans="1:11" s="220" customFormat="1" ht="14.25" x14ac:dyDescent="0.25">
      <c r="A92" s="224" t="s">
        <v>608</v>
      </c>
      <c r="B92" s="226">
        <f t="shared" ref="B92:K92" si="26">B89*B91</f>
        <v>-22110012</v>
      </c>
      <c r="C92" s="226">
        <f t="shared" si="26"/>
        <v>8362185.966401197</v>
      </c>
      <c r="D92" s="226">
        <f t="shared" si="26"/>
        <v>7633425.4034923185</v>
      </c>
      <c r="E92" s="226">
        <f t="shared" si="26"/>
        <v>5666282.1216491191</v>
      </c>
      <c r="F92" s="226">
        <f t="shared" si="26"/>
        <v>5183129.7402393166</v>
      </c>
      <c r="G92" s="226">
        <f t="shared" si="26"/>
        <v>195640.34511554433</v>
      </c>
      <c r="H92" s="226">
        <f t="shared" si="26"/>
        <v>172370.3481194223</v>
      </c>
      <c r="I92" s="226">
        <f t="shared" si="26"/>
        <v>151868.14812283905</v>
      </c>
      <c r="J92" s="226">
        <f t="shared" si="26"/>
        <v>133804.53579104762</v>
      </c>
      <c r="K92" s="226">
        <f t="shared" si="26"/>
        <v>117889.45884673799</v>
      </c>
    </row>
    <row r="93" spans="1:11" s="220" customFormat="1" ht="14.25" x14ac:dyDescent="0.25">
      <c r="A93" s="224" t="s">
        <v>607</v>
      </c>
      <c r="B93" s="226">
        <f>SUM($B$92:B92)</f>
        <v>-22110012</v>
      </c>
      <c r="C93" s="226">
        <f>SUM($B$92:C92)</f>
        <v>-13747826.033598803</v>
      </c>
      <c r="D93" s="226">
        <f>SUM($B$92:D92)</f>
        <v>-6114400.6301064845</v>
      </c>
      <c r="E93" s="226">
        <f>SUM($B$92:E92)</f>
        <v>-448118.50845736545</v>
      </c>
      <c r="F93" s="226">
        <f>SUM($B$92:F92)</f>
        <v>4735011.2317819512</v>
      </c>
      <c r="G93" s="226">
        <f>SUM($B$92:G92)</f>
        <v>4930651.5768974954</v>
      </c>
      <c r="H93" s="226">
        <f>SUM($B$92:H92)</f>
        <v>5103021.9250169173</v>
      </c>
      <c r="I93" s="226">
        <f>SUM($B$92:I92)</f>
        <v>5254890.073139756</v>
      </c>
      <c r="J93" s="226">
        <f>SUM($B$92:J92)</f>
        <v>5388694.6089308038</v>
      </c>
      <c r="K93" s="226">
        <f>SUM($B$92:K92)</f>
        <v>5506584.0677775415</v>
      </c>
    </row>
    <row r="94" spans="1:11" s="220" customFormat="1" ht="14.25" x14ac:dyDescent="0.25">
      <c r="A94" s="224" t="s">
        <v>606</v>
      </c>
      <c r="B94" s="225">
        <f>IF((ISERR(IRR($B$89:B89))),0,IF(IRR($B$89:B89)&lt;0,0,IRR($B$89:B89)))</f>
        <v>0</v>
      </c>
      <c r="C94" s="225">
        <f>IF((ISERR(IRR($B$89:C89))),0,IF(IRR($B$89:C89)&lt;0,0,IRR($B$89:C89)))</f>
        <v>0</v>
      </c>
      <c r="D94" s="225">
        <f>IF((ISERR(IRR($B$89:D89))),0,IF(IRR($B$89:D89)&lt;0,0,IRR($B$89:D89)))</f>
        <v>0</v>
      </c>
      <c r="E94" s="225">
        <f>IF((ISERR(IRR($B$89:E89))),0,IF(IRR($B$89:E89)&lt;0,0,IRR($B$89:E89)))</f>
        <v>0.12269875092764537</v>
      </c>
      <c r="F94" s="225">
        <f>IF((ISERR(IRR($B$89:F89))),0,IF(IRR($B$89:F89)&lt;0,0,IRR($B$89:F89)))</f>
        <v>0.23801852711827287</v>
      </c>
      <c r="G94" s="225">
        <f>IF((ISERR(IRR($B$89:G89))),0,IF(IRR($B$89:G89)&lt;0,0,IRR($B$89:G89)))</f>
        <v>0.24124364340024829</v>
      </c>
      <c r="H94" s="225">
        <f>IF((ISERR(IRR($B$89:H89))),0,IF(IRR($B$89:H89)&lt;0,0,IRR($B$89:H89)))</f>
        <v>0.24379910708642316</v>
      </c>
      <c r="I94" s="225">
        <f>IF((ISERR(IRR($B$89:I89))),0,IF(IRR($B$89:I89)&lt;0,0,IRR($B$89:I89)))</f>
        <v>0.24581956404760574</v>
      </c>
      <c r="J94" s="225">
        <f>IF((ISERR(IRR($B$89:J89))),0,IF(IRR($B$89:J89)&lt;0,0,IRR($B$89:J89)))</f>
        <v>0.2474155400795004</v>
      </c>
      <c r="K94" s="225">
        <f>IF((ISERR(IRR($B$89:K89))),0,IF(IRR($B$89:K89)&lt;0,0,IRR($B$89:K89)))</f>
        <v>0.24867605817149929</v>
      </c>
    </row>
    <row r="95" spans="1:11" s="220" customFormat="1" ht="14.25" x14ac:dyDescent="0.25">
      <c r="A95" s="224" t="s">
        <v>605</v>
      </c>
      <c r="B95" s="223">
        <f t="shared" ref="B95:K95" si="27">IF(AND(B90&gt;0,A90&lt;0),(B79-(B90/(B90-A90))),0)</f>
        <v>0</v>
      </c>
      <c r="C95" s="223">
        <f t="shared" si="27"/>
        <v>0</v>
      </c>
      <c r="D95" s="223">
        <f t="shared" si="27"/>
        <v>0</v>
      </c>
      <c r="E95" s="223">
        <f t="shared" si="27"/>
        <v>2.3361985126773925</v>
      </c>
      <c r="F95" s="223">
        <f t="shared" si="27"/>
        <v>0</v>
      </c>
      <c r="G95" s="223">
        <f t="shared" si="27"/>
        <v>0</v>
      </c>
      <c r="H95" s="223">
        <f t="shared" si="27"/>
        <v>0</v>
      </c>
      <c r="I95" s="223">
        <f t="shared" si="27"/>
        <v>0</v>
      </c>
      <c r="J95" s="223">
        <f t="shared" si="27"/>
        <v>0</v>
      </c>
      <c r="K95" s="223">
        <f t="shared" si="27"/>
        <v>0</v>
      </c>
    </row>
    <row r="96" spans="1:11" s="220" customFormat="1" ht="15" thickBot="1" x14ac:dyDescent="0.3">
      <c r="A96" s="222" t="s">
        <v>604</v>
      </c>
      <c r="B96" s="221">
        <f t="shared" ref="B96:K96" si="28">IF(AND(B93&gt;0,A93&lt;0),(B79-(B93/(B93-A93))),0)</f>
        <v>0</v>
      </c>
      <c r="C96" s="221">
        <f t="shared" si="28"/>
        <v>0</v>
      </c>
      <c r="D96" s="221">
        <f t="shared" si="28"/>
        <v>0</v>
      </c>
      <c r="E96" s="221">
        <f t="shared" si="28"/>
        <v>0</v>
      </c>
      <c r="F96" s="221">
        <f t="shared" si="28"/>
        <v>3.086457127433718</v>
      </c>
      <c r="G96" s="221">
        <f t="shared" si="28"/>
        <v>0</v>
      </c>
      <c r="H96" s="221">
        <f t="shared" si="28"/>
        <v>0</v>
      </c>
      <c r="I96" s="221">
        <f t="shared" si="28"/>
        <v>0</v>
      </c>
      <c r="J96" s="221">
        <f t="shared" si="28"/>
        <v>0</v>
      </c>
      <c r="K96" s="221">
        <f t="shared" si="28"/>
        <v>0</v>
      </c>
    </row>
    <row r="97" spans="1:11" x14ac:dyDescent="0.25">
      <c r="C97" s="219"/>
      <c r="D97" s="219"/>
      <c r="E97" s="219"/>
      <c r="F97" s="219"/>
      <c r="G97" s="219"/>
      <c r="H97" s="219"/>
      <c r="I97" s="219"/>
      <c r="J97" s="219"/>
    </row>
    <row r="98" spans="1:11" ht="64.5" customHeight="1" x14ac:dyDescent="0.25">
      <c r="A98" s="346"/>
      <c r="B98" s="346"/>
      <c r="C98" s="346"/>
      <c r="D98" s="346"/>
      <c r="E98" s="346"/>
      <c r="F98" s="346"/>
      <c r="G98" s="346"/>
      <c r="H98" s="346"/>
      <c r="I98" s="346"/>
      <c r="J98" s="346"/>
      <c r="K98" s="346"/>
    </row>
    <row r="100" spans="1:11" x14ac:dyDescent="0.25">
      <c r="C100" s="219"/>
    </row>
    <row r="103" spans="1:11" ht="27.75" x14ac:dyDescent="0.25">
      <c r="B103" s="218"/>
    </row>
    <row r="104" spans="1:11" ht="27.75" x14ac:dyDescent="0.25">
      <c r="B104" s="218"/>
    </row>
  </sheetData>
  <mergeCells count="19">
    <mergeCell ref="A14:K14"/>
    <mergeCell ref="A15:K15"/>
    <mergeCell ref="A98:K98"/>
    <mergeCell ref="A17:K17"/>
    <mergeCell ref="A18:K18"/>
    <mergeCell ref="D28:E28"/>
    <mergeCell ref="D29:E29"/>
    <mergeCell ref="D30:E30"/>
    <mergeCell ref="D31:E31"/>
    <mergeCell ref="A16:K16"/>
    <mergeCell ref="A10:K10"/>
    <mergeCell ref="A11:K11"/>
    <mergeCell ref="A12:K12"/>
    <mergeCell ref="A13:K13"/>
    <mergeCell ref="A5:K5"/>
    <mergeCell ref="A6:K6"/>
    <mergeCell ref="A7:K7"/>
    <mergeCell ref="A8:K8"/>
    <mergeCell ref="A9:K9"/>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76" customWidth="1"/>
    <col min="8" max="8" width="15.5703125" style="176"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M_NA1000.PR.0012</v>
      </c>
      <c r="B12" s="302"/>
      <c r="C12" s="302"/>
      <c r="D12" s="302"/>
      <c r="E12" s="302"/>
      <c r="F12" s="302"/>
      <c r="G12" s="302"/>
      <c r="H12" s="302"/>
      <c r="I12" s="302"/>
      <c r="J12" s="302"/>
      <c r="K12" s="302"/>
      <c r="L12" s="30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Создание  информационного комплекса "Система управления знаниями" (ИК СУЗ)</v>
      </c>
      <c r="B15" s="302"/>
      <c r="C15" s="302"/>
      <c r="D15" s="302"/>
      <c r="E15" s="302"/>
      <c r="F15" s="302"/>
      <c r="G15" s="302"/>
      <c r="H15" s="302"/>
      <c r="I15" s="302"/>
      <c r="J15" s="302"/>
      <c r="K15" s="302"/>
      <c r="L15" s="302"/>
    </row>
    <row r="16" spans="1:44" x14ac:dyDescent="0.25">
      <c r="A16" s="295" t="s">
        <v>7</v>
      </c>
      <c r="B16" s="295"/>
      <c r="C16" s="295"/>
      <c r="D16" s="295"/>
      <c r="E16" s="295"/>
      <c r="F16" s="295"/>
      <c r="G16" s="295"/>
      <c r="H16" s="295"/>
      <c r="I16" s="295"/>
      <c r="J16" s="295"/>
      <c r="K16" s="295"/>
      <c r="L16" s="295"/>
    </row>
    <row r="17" spans="1:12" ht="15.75" customHeight="1" x14ac:dyDescent="0.25">
      <c r="L17" s="90"/>
    </row>
    <row r="18" spans="1:12" x14ac:dyDescent="0.25">
      <c r="K18" s="89"/>
    </row>
    <row r="19" spans="1:12" ht="15.75" customHeight="1" x14ac:dyDescent="0.25">
      <c r="A19" s="358" t="s">
        <v>493</v>
      </c>
      <c r="B19" s="358"/>
      <c r="C19" s="358"/>
      <c r="D19" s="358"/>
      <c r="E19" s="358"/>
      <c r="F19" s="358"/>
      <c r="G19" s="358"/>
      <c r="H19" s="358"/>
      <c r="I19" s="358"/>
      <c r="J19" s="358"/>
      <c r="K19" s="358"/>
      <c r="L19" s="358"/>
    </row>
    <row r="20" spans="1:12" x14ac:dyDescent="0.25">
      <c r="A20" s="70"/>
      <c r="B20" s="70"/>
      <c r="C20" s="88"/>
      <c r="D20" s="88"/>
      <c r="E20" s="88"/>
      <c r="F20" s="88"/>
      <c r="G20" s="211"/>
      <c r="H20" s="211"/>
      <c r="I20" s="88"/>
      <c r="J20" s="88"/>
      <c r="K20" s="88"/>
      <c r="L20" s="88"/>
    </row>
    <row r="21" spans="1:12" ht="28.5" customHeight="1" x14ac:dyDescent="0.25">
      <c r="A21" s="348" t="s">
        <v>230</v>
      </c>
      <c r="B21" s="348" t="s">
        <v>229</v>
      </c>
      <c r="C21" s="354" t="s">
        <v>426</v>
      </c>
      <c r="D21" s="354"/>
      <c r="E21" s="354"/>
      <c r="F21" s="354"/>
      <c r="G21" s="354"/>
      <c r="H21" s="354"/>
      <c r="I21" s="349" t="s">
        <v>228</v>
      </c>
      <c r="J21" s="351" t="s">
        <v>428</v>
      </c>
      <c r="K21" s="348" t="s">
        <v>227</v>
      </c>
      <c r="L21" s="350" t="s">
        <v>427</v>
      </c>
    </row>
    <row r="22" spans="1:12" ht="58.5" customHeight="1" x14ac:dyDescent="0.25">
      <c r="A22" s="348"/>
      <c r="B22" s="348"/>
      <c r="C22" s="355" t="s">
        <v>3</v>
      </c>
      <c r="D22" s="355"/>
      <c r="E22" s="148"/>
      <c r="F22" s="149"/>
      <c r="G22" s="356" t="s">
        <v>2</v>
      </c>
      <c r="H22" s="357"/>
      <c r="I22" s="349"/>
      <c r="J22" s="352"/>
      <c r="K22" s="348"/>
      <c r="L22" s="350"/>
    </row>
    <row r="23" spans="1:12" ht="47.25" x14ac:dyDescent="0.25">
      <c r="A23" s="348"/>
      <c r="B23" s="348"/>
      <c r="C23" s="87" t="s">
        <v>226</v>
      </c>
      <c r="D23" s="87" t="s">
        <v>225</v>
      </c>
      <c r="E23" s="87" t="s">
        <v>226</v>
      </c>
      <c r="F23" s="87" t="s">
        <v>225</v>
      </c>
      <c r="G23" s="87" t="s">
        <v>226</v>
      </c>
      <c r="H23" s="87" t="s">
        <v>225</v>
      </c>
      <c r="I23" s="349"/>
      <c r="J23" s="353"/>
      <c r="K23" s="348"/>
      <c r="L23" s="35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224</v>
      </c>
      <c r="C25" s="80"/>
      <c r="D25" s="85"/>
      <c r="E25" s="85"/>
      <c r="F25" s="85"/>
      <c r="G25" s="85"/>
      <c r="H25" s="85"/>
      <c r="I25" s="85"/>
      <c r="J25" s="85"/>
      <c r="K25" s="76"/>
      <c r="L25" s="98"/>
    </row>
    <row r="26" spans="1:12" ht="21.75" customHeight="1" x14ac:dyDescent="0.25">
      <c r="A26" s="79" t="s">
        <v>223</v>
      </c>
      <c r="B26" s="86" t="s">
        <v>433</v>
      </c>
      <c r="C26" s="77" t="s">
        <v>542</v>
      </c>
      <c r="D26" s="77" t="s">
        <v>542</v>
      </c>
      <c r="E26" s="85"/>
      <c r="F26" s="85"/>
      <c r="G26" s="210" t="s">
        <v>539</v>
      </c>
      <c r="H26" s="210" t="s">
        <v>539</v>
      </c>
      <c r="I26" s="85"/>
      <c r="J26" s="85"/>
      <c r="K26" s="76"/>
      <c r="L26" s="76"/>
    </row>
    <row r="27" spans="1:12" s="71" customFormat="1" ht="39" customHeight="1" x14ac:dyDescent="0.25">
      <c r="A27" s="79" t="s">
        <v>222</v>
      </c>
      <c r="B27" s="86" t="s">
        <v>435</v>
      </c>
      <c r="C27" s="77" t="s">
        <v>542</v>
      </c>
      <c r="D27" s="77" t="s">
        <v>542</v>
      </c>
      <c r="E27" s="85"/>
      <c r="F27" s="85"/>
      <c r="G27" s="210" t="s">
        <v>539</v>
      </c>
      <c r="H27" s="210" t="s">
        <v>539</v>
      </c>
      <c r="I27" s="85"/>
      <c r="J27" s="85"/>
      <c r="K27" s="76"/>
      <c r="L27" s="76"/>
    </row>
    <row r="28" spans="1:12" s="71" customFormat="1" ht="70.5" customHeight="1" x14ac:dyDescent="0.25">
      <c r="A28" s="79" t="s">
        <v>434</v>
      </c>
      <c r="B28" s="86" t="s">
        <v>439</v>
      </c>
      <c r="C28" s="77" t="s">
        <v>542</v>
      </c>
      <c r="D28" s="77" t="s">
        <v>542</v>
      </c>
      <c r="E28" s="85"/>
      <c r="F28" s="85"/>
      <c r="G28" s="210" t="s">
        <v>539</v>
      </c>
      <c r="H28" s="210" t="s">
        <v>539</v>
      </c>
      <c r="I28" s="85"/>
      <c r="J28" s="85"/>
      <c r="K28" s="76"/>
      <c r="L28" s="76"/>
    </row>
    <row r="29" spans="1:12" s="71" customFormat="1" ht="54" customHeight="1" x14ac:dyDescent="0.25">
      <c r="A29" s="79" t="s">
        <v>221</v>
      </c>
      <c r="B29" s="86" t="s">
        <v>438</v>
      </c>
      <c r="C29" s="77" t="s">
        <v>542</v>
      </c>
      <c r="D29" s="77" t="s">
        <v>542</v>
      </c>
      <c r="E29" s="85"/>
      <c r="F29" s="85"/>
      <c r="G29" s="210" t="s">
        <v>539</v>
      </c>
      <c r="H29" s="210" t="s">
        <v>539</v>
      </c>
      <c r="I29" s="85"/>
      <c r="J29" s="85"/>
      <c r="K29" s="76"/>
      <c r="L29" s="76"/>
    </row>
    <row r="30" spans="1:12" s="71" customFormat="1" ht="42" customHeight="1" x14ac:dyDescent="0.25">
      <c r="A30" s="79" t="s">
        <v>220</v>
      </c>
      <c r="B30" s="86" t="s">
        <v>440</v>
      </c>
      <c r="C30" s="77" t="s">
        <v>542</v>
      </c>
      <c r="D30" s="77" t="s">
        <v>542</v>
      </c>
      <c r="E30" s="85"/>
      <c r="F30" s="85"/>
      <c r="G30" s="210" t="s">
        <v>539</v>
      </c>
      <c r="H30" s="210" t="s">
        <v>539</v>
      </c>
      <c r="I30" s="85"/>
      <c r="J30" s="85"/>
      <c r="K30" s="76"/>
      <c r="L30" s="76"/>
    </row>
    <row r="31" spans="1:12" s="71" customFormat="1" ht="37.5" customHeight="1" x14ac:dyDescent="0.25">
      <c r="A31" s="79" t="s">
        <v>219</v>
      </c>
      <c r="B31" s="78" t="s">
        <v>436</v>
      </c>
      <c r="C31" s="77" t="s">
        <v>542</v>
      </c>
      <c r="D31" s="77" t="s">
        <v>542</v>
      </c>
      <c r="E31" s="85"/>
      <c r="F31" s="85"/>
      <c r="G31" s="210" t="s">
        <v>539</v>
      </c>
      <c r="H31" s="210" t="s">
        <v>539</v>
      </c>
      <c r="I31" s="85"/>
      <c r="J31" s="85"/>
      <c r="K31" s="76"/>
      <c r="L31" s="76"/>
    </row>
    <row r="32" spans="1:12" s="71" customFormat="1" ht="31.5" x14ac:dyDescent="0.25">
      <c r="A32" s="79" t="s">
        <v>217</v>
      </c>
      <c r="B32" s="78" t="s">
        <v>441</v>
      </c>
      <c r="C32" s="77" t="s">
        <v>542</v>
      </c>
      <c r="D32" s="77" t="s">
        <v>542</v>
      </c>
      <c r="E32" s="85"/>
      <c r="F32" s="85"/>
      <c r="G32" s="210" t="s">
        <v>539</v>
      </c>
      <c r="H32" s="210" t="s">
        <v>539</v>
      </c>
      <c r="I32" s="85"/>
      <c r="J32" s="85"/>
      <c r="K32" s="76"/>
      <c r="L32" s="76"/>
    </row>
    <row r="33" spans="1:12" s="71" customFormat="1" ht="37.5" customHeight="1" x14ac:dyDescent="0.25">
      <c r="A33" s="79" t="s">
        <v>451</v>
      </c>
      <c r="B33" s="78" t="s">
        <v>368</v>
      </c>
      <c r="C33" s="77" t="s">
        <v>542</v>
      </c>
      <c r="D33" s="77" t="s">
        <v>542</v>
      </c>
      <c r="E33" s="85"/>
      <c r="F33" s="85"/>
      <c r="G33" s="210" t="s">
        <v>539</v>
      </c>
      <c r="H33" s="210" t="s">
        <v>539</v>
      </c>
      <c r="I33" s="85"/>
      <c r="J33" s="85"/>
      <c r="K33" s="76"/>
      <c r="L33" s="76"/>
    </row>
    <row r="34" spans="1:12" s="71" customFormat="1" ht="47.25" customHeight="1" x14ac:dyDescent="0.25">
      <c r="A34" s="79" t="s">
        <v>452</v>
      </c>
      <c r="B34" s="78" t="s">
        <v>445</v>
      </c>
      <c r="C34" s="77" t="s">
        <v>542</v>
      </c>
      <c r="D34" s="77" t="s">
        <v>542</v>
      </c>
      <c r="E34" s="84"/>
      <c r="F34" s="84"/>
      <c r="G34" s="210" t="s">
        <v>539</v>
      </c>
      <c r="H34" s="210" t="s">
        <v>539</v>
      </c>
      <c r="I34" s="84"/>
      <c r="J34" s="84"/>
      <c r="K34" s="84"/>
      <c r="L34" s="76"/>
    </row>
    <row r="35" spans="1:12" s="71" customFormat="1" ht="49.5" customHeight="1" x14ac:dyDescent="0.25">
      <c r="A35" s="79" t="s">
        <v>453</v>
      </c>
      <c r="B35" s="78" t="s">
        <v>218</v>
      </c>
      <c r="C35" s="77" t="s">
        <v>542</v>
      </c>
      <c r="D35" s="77" t="s">
        <v>542</v>
      </c>
      <c r="E35" s="84"/>
      <c r="F35" s="84"/>
      <c r="G35" s="210" t="s">
        <v>539</v>
      </c>
      <c r="H35" s="210" t="s">
        <v>539</v>
      </c>
      <c r="I35" s="84"/>
      <c r="J35" s="84"/>
      <c r="K35" s="84"/>
      <c r="L35" s="76"/>
    </row>
    <row r="36" spans="1:12" ht="37.5" customHeight="1" x14ac:dyDescent="0.25">
      <c r="A36" s="79" t="s">
        <v>454</v>
      </c>
      <c r="B36" s="78" t="s">
        <v>437</v>
      </c>
      <c r="C36" s="77" t="s">
        <v>542</v>
      </c>
      <c r="D36" s="77" t="s">
        <v>542</v>
      </c>
      <c r="E36" s="83"/>
      <c r="F36" s="82"/>
      <c r="G36" s="212" t="s">
        <v>539</v>
      </c>
      <c r="H36" s="212" t="s">
        <v>539</v>
      </c>
      <c r="I36" s="81"/>
      <c r="J36" s="81"/>
      <c r="K36" s="76"/>
      <c r="L36" s="76"/>
    </row>
    <row r="37" spans="1:12" x14ac:dyDescent="0.25">
      <c r="A37" s="79" t="s">
        <v>455</v>
      </c>
      <c r="B37" s="78" t="s">
        <v>216</v>
      </c>
      <c r="C37" s="77" t="s">
        <v>542</v>
      </c>
      <c r="D37" s="77" t="s">
        <v>542</v>
      </c>
      <c r="E37" s="83"/>
      <c r="F37" s="82"/>
      <c r="G37" s="212" t="s">
        <v>539</v>
      </c>
      <c r="H37" s="212" t="s">
        <v>539</v>
      </c>
      <c r="I37" s="81"/>
      <c r="J37" s="81"/>
      <c r="K37" s="76"/>
      <c r="L37" s="76"/>
    </row>
    <row r="38" spans="1:12" x14ac:dyDescent="0.25">
      <c r="A38" s="79" t="s">
        <v>456</v>
      </c>
      <c r="B38" s="80" t="s">
        <v>215</v>
      </c>
      <c r="C38" s="77"/>
      <c r="D38" s="77"/>
      <c r="E38" s="76"/>
      <c r="F38" s="76"/>
      <c r="G38" s="212"/>
      <c r="H38" s="212"/>
      <c r="I38" s="76"/>
      <c r="J38" s="76"/>
      <c r="K38" s="76"/>
      <c r="L38" s="76"/>
    </row>
    <row r="39" spans="1:12" ht="78.75" x14ac:dyDescent="0.25">
      <c r="A39" s="79">
        <v>2</v>
      </c>
      <c r="B39" s="78" t="s">
        <v>442</v>
      </c>
      <c r="C39" s="77" t="s">
        <v>542</v>
      </c>
      <c r="D39" s="77" t="s">
        <v>542</v>
      </c>
      <c r="E39" s="76"/>
      <c r="F39" s="76"/>
      <c r="G39" s="210">
        <v>44835</v>
      </c>
      <c r="H39" s="210">
        <v>44865</v>
      </c>
      <c r="I39" s="76"/>
      <c r="J39" s="76"/>
      <c r="K39" s="76"/>
      <c r="L39" s="76"/>
    </row>
    <row r="40" spans="1:12" ht="33.75" customHeight="1" x14ac:dyDescent="0.25">
      <c r="A40" s="79" t="s">
        <v>214</v>
      </c>
      <c r="B40" s="78" t="s">
        <v>444</v>
      </c>
      <c r="C40" s="77" t="s">
        <v>542</v>
      </c>
      <c r="D40" s="77" t="s">
        <v>542</v>
      </c>
      <c r="E40" s="76"/>
      <c r="F40" s="76"/>
      <c r="G40" s="212" t="s">
        <v>539</v>
      </c>
      <c r="H40" s="212" t="s">
        <v>539</v>
      </c>
      <c r="I40" s="76"/>
      <c r="J40" s="76"/>
      <c r="K40" s="76"/>
      <c r="L40" s="76"/>
    </row>
    <row r="41" spans="1:12" ht="63" customHeight="1" x14ac:dyDescent="0.25">
      <c r="A41" s="79" t="s">
        <v>213</v>
      </c>
      <c r="B41" s="80" t="s">
        <v>524</v>
      </c>
      <c r="C41" s="77"/>
      <c r="D41" s="77"/>
      <c r="E41" s="76"/>
      <c r="F41" s="76"/>
      <c r="G41" s="212"/>
      <c r="H41" s="212"/>
      <c r="I41" s="76"/>
      <c r="J41" s="76"/>
      <c r="K41" s="76"/>
      <c r="L41" s="76"/>
    </row>
    <row r="42" spans="1:12" ht="58.5" customHeight="1" x14ac:dyDescent="0.25">
      <c r="A42" s="79">
        <v>3</v>
      </c>
      <c r="B42" s="78" t="s">
        <v>443</v>
      </c>
      <c r="C42" s="77" t="s">
        <v>542</v>
      </c>
      <c r="D42" s="77" t="s">
        <v>542</v>
      </c>
      <c r="E42" s="76"/>
      <c r="F42" s="76"/>
      <c r="G42" s="212" t="s">
        <v>539</v>
      </c>
      <c r="H42" s="212" t="s">
        <v>539</v>
      </c>
      <c r="I42" s="76"/>
      <c r="J42" s="76"/>
      <c r="K42" s="76"/>
      <c r="L42" s="76"/>
    </row>
    <row r="43" spans="1:12" ht="34.5" customHeight="1" x14ac:dyDescent="0.25">
      <c r="A43" s="79" t="s">
        <v>212</v>
      </c>
      <c r="B43" s="78" t="s">
        <v>210</v>
      </c>
      <c r="C43" s="77" t="s">
        <v>542</v>
      </c>
      <c r="D43" s="77" t="s">
        <v>542</v>
      </c>
      <c r="E43" s="76"/>
      <c r="F43" s="76"/>
      <c r="G43" s="212" t="s">
        <v>539</v>
      </c>
      <c r="H43" s="212" t="s">
        <v>539</v>
      </c>
      <c r="I43" s="76"/>
      <c r="J43" s="76"/>
      <c r="K43" s="76"/>
      <c r="L43" s="76"/>
    </row>
    <row r="44" spans="1:12" ht="24.75" customHeight="1" x14ac:dyDescent="0.25">
      <c r="A44" s="79" t="s">
        <v>211</v>
      </c>
      <c r="B44" s="78" t="s">
        <v>208</v>
      </c>
      <c r="C44" s="77" t="s">
        <v>542</v>
      </c>
      <c r="D44" s="77" t="s">
        <v>542</v>
      </c>
      <c r="E44" s="76"/>
      <c r="F44" s="76"/>
      <c r="G44" s="212" t="s">
        <v>539</v>
      </c>
      <c r="H44" s="212" t="s">
        <v>539</v>
      </c>
      <c r="I44" s="76"/>
      <c r="J44" s="76"/>
      <c r="K44" s="76"/>
      <c r="L44" s="76"/>
    </row>
    <row r="45" spans="1:12" ht="90.75" customHeight="1" x14ac:dyDescent="0.25">
      <c r="A45" s="79" t="s">
        <v>209</v>
      </c>
      <c r="B45" s="78" t="s">
        <v>447</v>
      </c>
      <c r="C45" s="77" t="s">
        <v>542</v>
      </c>
      <c r="D45" s="77" t="s">
        <v>542</v>
      </c>
      <c r="E45" s="76"/>
      <c r="F45" s="76"/>
      <c r="G45" s="212" t="s">
        <v>539</v>
      </c>
      <c r="H45" s="212" t="s">
        <v>539</v>
      </c>
      <c r="I45" s="76"/>
      <c r="J45" s="76"/>
      <c r="K45" s="76"/>
      <c r="L45" s="76"/>
    </row>
    <row r="46" spans="1:12" ht="167.25" customHeight="1" x14ac:dyDescent="0.25">
      <c r="A46" s="79" t="s">
        <v>207</v>
      </c>
      <c r="B46" s="78" t="s">
        <v>446</v>
      </c>
      <c r="C46" s="77" t="s">
        <v>542</v>
      </c>
      <c r="D46" s="77" t="s">
        <v>542</v>
      </c>
      <c r="E46" s="76"/>
      <c r="F46" s="76"/>
      <c r="G46" s="212" t="s">
        <v>539</v>
      </c>
      <c r="H46" s="212" t="s">
        <v>539</v>
      </c>
      <c r="I46" s="76"/>
      <c r="J46" s="76"/>
      <c r="K46" s="76"/>
      <c r="L46" s="76"/>
    </row>
    <row r="47" spans="1:12" ht="30.75" customHeight="1" x14ac:dyDescent="0.25">
      <c r="A47" s="79" t="s">
        <v>205</v>
      </c>
      <c r="B47" s="78" t="s">
        <v>206</v>
      </c>
      <c r="C47" s="77" t="s">
        <v>542</v>
      </c>
      <c r="D47" s="77" t="s">
        <v>542</v>
      </c>
      <c r="E47" s="76"/>
      <c r="F47" s="76"/>
      <c r="G47" s="212" t="s">
        <v>539</v>
      </c>
      <c r="H47" s="212" t="s">
        <v>539</v>
      </c>
      <c r="I47" s="76"/>
      <c r="J47" s="76"/>
      <c r="K47" s="76"/>
      <c r="L47" s="76"/>
    </row>
    <row r="48" spans="1:12" ht="37.5" customHeight="1" x14ac:dyDescent="0.25">
      <c r="A48" s="79" t="s">
        <v>457</v>
      </c>
      <c r="B48" s="80" t="s">
        <v>204</v>
      </c>
      <c r="C48" s="77"/>
      <c r="D48" s="77"/>
      <c r="E48" s="76"/>
      <c r="F48" s="76"/>
      <c r="G48" s="212"/>
      <c r="H48" s="212"/>
      <c r="I48" s="76"/>
      <c r="J48" s="76"/>
      <c r="K48" s="76"/>
      <c r="L48" s="76"/>
    </row>
    <row r="49" spans="1:12" ht="35.25" customHeight="1" x14ac:dyDescent="0.25">
      <c r="A49" s="79">
        <v>4</v>
      </c>
      <c r="B49" s="78" t="s">
        <v>202</v>
      </c>
      <c r="C49" s="77" t="s">
        <v>542</v>
      </c>
      <c r="D49" s="77" t="s">
        <v>542</v>
      </c>
      <c r="E49" s="76"/>
      <c r="F49" s="76"/>
      <c r="G49" s="212" t="s">
        <v>539</v>
      </c>
      <c r="H49" s="212" t="s">
        <v>539</v>
      </c>
      <c r="I49" s="76"/>
      <c r="J49" s="76"/>
      <c r="K49" s="76"/>
      <c r="L49" s="76"/>
    </row>
    <row r="50" spans="1:12" ht="86.25" customHeight="1" x14ac:dyDescent="0.25">
      <c r="A50" s="79" t="s">
        <v>203</v>
      </c>
      <c r="B50" s="78" t="s">
        <v>626</v>
      </c>
      <c r="C50" s="77" t="s">
        <v>542</v>
      </c>
      <c r="D50" s="77" t="s">
        <v>542</v>
      </c>
      <c r="E50" s="76"/>
      <c r="F50" s="76"/>
      <c r="G50" s="212">
        <v>45536</v>
      </c>
      <c r="H50" s="212">
        <v>45565</v>
      </c>
      <c r="I50" s="76"/>
      <c r="J50" s="76"/>
      <c r="K50" s="76"/>
      <c r="L50" s="76"/>
    </row>
    <row r="51" spans="1:12" ht="77.25" customHeight="1" x14ac:dyDescent="0.25">
      <c r="A51" s="79" t="s">
        <v>201</v>
      </c>
      <c r="B51" s="78" t="s">
        <v>448</v>
      </c>
      <c r="C51" s="77" t="s">
        <v>542</v>
      </c>
      <c r="D51" s="77" t="s">
        <v>542</v>
      </c>
      <c r="E51" s="76"/>
      <c r="F51" s="76"/>
      <c r="G51" s="212" t="s">
        <v>539</v>
      </c>
      <c r="H51" s="212" t="s">
        <v>539</v>
      </c>
      <c r="I51" s="76"/>
      <c r="J51" s="76"/>
      <c r="K51" s="76"/>
      <c r="L51" s="76"/>
    </row>
    <row r="52" spans="1:12" ht="71.25" customHeight="1" x14ac:dyDescent="0.25">
      <c r="A52" s="79" t="s">
        <v>199</v>
      </c>
      <c r="B52" s="78" t="s">
        <v>200</v>
      </c>
      <c r="C52" s="77" t="s">
        <v>542</v>
      </c>
      <c r="D52" s="77" t="s">
        <v>542</v>
      </c>
      <c r="E52" s="76"/>
      <c r="F52" s="76"/>
      <c r="G52" s="212" t="s">
        <v>539</v>
      </c>
      <c r="H52" s="212" t="s">
        <v>539</v>
      </c>
      <c r="I52" s="76"/>
      <c r="J52" s="76"/>
      <c r="K52" s="76"/>
      <c r="L52" s="76"/>
    </row>
    <row r="53" spans="1:12" ht="48" customHeight="1" x14ac:dyDescent="0.25">
      <c r="A53" s="79" t="s">
        <v>197</v>
      </c>
      <c r="B53" s="157" t="s">
        <v>449</v>
      </c>
      <c r="C53" s="77" t="s">
        <v>542</v>
      </c>
      <c r="D53" s="77" t="s">
        <v>542</v>
      </c>
      <c r="E53" s="76"/>
      <c r="F53" s="76"/>
      <c r="G53" s="212">
        <v>45627</v>
      </c>
      <c r="H53" s="212">
        <v>45656</v>
      </c>
      <c r="I53" s="76"/>
      <c r="J53" s="76"/>
      <c r="K53" s="76"/>
      <c r="L53" s="76"/>
    </row>
    <row r="54" spans="1:12" ht="46.5" customHeight="1" x14ac:dyDescent="0.25">
      <c r="A54" s="79" t="s">
        <v>450</v>
      </c>
      <c r="B54" s="78" t="s">
        <v>198</v>
      </c>
      <c r="C54" s="77" t="s">
        <v>542</v>
      </c>
      <c r="D54" s="77" t="s">
        <v>542</v>
      </c>
      <c r="E54" s="76"/>
      <c r="F54" s="76"/>
      <c r="G54" s="212" t="s">
        <v>539</v>
      </c>
      <c r="H54" s="212" t="s">
        <v>539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8" t="s">
        <v>70</v>
      </c>
    </row>
    <row r="2" spans="1:33" ht="18.75" x14ac:dyDescent="0.3">
      <c r="AC2" s="179" t="s">
        <v>11</v>
      </c>
    </row>
    <row r="3" spans="1:33" ht="18.75" x14ac:dyDescent="0.3">
      <c r="AC3" s="179" t="s">
        <v>69</v>
      </c>
    </row>
    <row r="4" spans="1:33"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171"/>
      <c r="AE4" s="171"/>
      <c r="AF4" s="171"/>
      <c r="AG4" s="171"/>
    </row>
    <row r="5" spans="1:33" ht="18.75" x14ac:dyDescent="0.3">
      <c r="E5" s="180"/>
      <c r="F5" s="68"/>
      <c r="N5" s="68"/>
      <c r="O5" s="68"/>
      <c r="P5" s="68"/>
      <c r="Q5" s="68"/>
      <c r="R5" s="68"/>
      <c r="S5" s="68"/>
      <c r="T5" s="68"/>
      <c r="U5" s="68"/>
      <c r="V5" s="68"/>
      <c r="W5" s="68"/>
      <c r="X5" s="68"/>
      <c r="Y5" s="68"/>
      <c r="Z5" s="68"/>
      <c r="AA5" s="68"/>
      <c r="AB5" s="68"/>
      <c r="AC5" s="89"/>
      <c r="AG5" s="179"/>
    </row>
    <row r="6" spans="1:33"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181"/>
      <c r="AE6" s="181"/>
      <c r="AF6" s="181"/>
      <c r="AG6" s="181"/>
    </row>
    <row r="7" spans="1:33" ht="18.75" x14ac:dyDescent="0.25">
      <c r="A7" s="182"/>
      <c r="B7" s="182"/>
      <c r="C7" s="182"/>
      <c r="D7" s="182"/>
      <c r="E7" s="182"/>
      <c r="F7" s="182"/>
      <c r="G7" s="182"/>
      <c r="H7" s="182"/>
      <c r="I7" s="182"/>
      <c r="J7" s="183"/>
      <c r="K7" s="183"/>
      <c r="L7" s="183"/>
      <c r="M7" s="183"/>
      <c r="N7" s="183"/>
      <c r="O7" s="183"/>
      <c r="P7" s="183"/>
      <c r="Q7" s="183"/>
      <c r="R7" s="183"/>
      <c r="S7" s="183"/>
      <c r="T7" s="183"/>
      <c r="U7" s="183"/>
      <c r="V7" s="183"/>
      <c r="W7" s="183"/>
      <c r="X7" s="183"/>
      <c r="Y7" s="183"/>
      <c r="Z7" s="183"/>
      <c r="AA7" s="183"/>
      <c r="AB7" s="183"/>
      <c r="AC7" s="183"/>
      <c r="AD7" s="74"/>
      <c r="AE7" s="74"/>
      <c r="AF7" s="74"/>
      <c r="AG7" s="74"/>
    </row>
    <row r="8" spans="1:33"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184"/>
      <c r="AE8" s="184"/>
      <c r="AF8" s="184"/>
      <c r="AG8" s="184"/>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185"/>
      <c r="AE9" s="185"/>
      <c r="AF9" s="185"/>
      <c r="AG9" s="185"/>
    </row>
    <row r="10" spans="1:33" ht="18.75" x14ac:dyDescent="0.25">
      <c r="A10" s="182"/>
      <c r="B10" s="182"/>
      <c r="C10" s="182"/>
      <c r="D10" s="182"/>
      <c r="E10" s="182"/>
      <c r="F10" s="182"/>
      <c r="G10" s="182"/>
      <c r="H10" s="182"/>
      <c r="I10" s="182"/>
      <c r="J10" s="183"/>
      <c r="K10" s="183"/>
      <c r="L10" s="183"/>
      <c r="M10" s="183"/>
      <c r="N10" s="183"/>
      <c r="O10" s="183"/>
      <c r="P10" s="183"/>
      <c r="Q10" s="183"/>
      <c r="R10" s="183"/>
      <c r="S10" s="183"/>
      <c r="T10" s="183"/>
      <c r="U10" s="183"/>
      <c r="V10" s="183"/>
      <c r="W10" s="183"/>
      <c r="X10" s="183"/>
      <c r="Y10" s="183"/>
      <c r="Z10" s="183"/>
      <c r="AA10" s="183"/>
      <c r="AB10" s="183"/>
      <c r="AC10" s="183"/>
      <c r="AD10" s="74"/>
      <c r="AE10" s="74"/>
      <c r="AF10" s="74"/>
      <c r="AG10" s="74"/>
    </row>
    <row r="11" spans="1:33" x14ac:dyDescent="0.25">
      <c r="A11" s="299" t="str">
        <f>'1. паспорт местоположение'!A12:C12</f>
        <v>M_NA1000.PR.0012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184"/>
      <c r="AE11" s="184"/>
      <c r="AF11" s="184"/>
      <c r="AG11" s="184"/>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185"/>
      <c r="AE12" s="185"/>
      <c r="AF12" s="185"/>
      <c r="AG12" s="185"/>
    </row>
    <row r="13" spans="1:33"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c r="AD13" s="73"/>
      <c r="AE13" s="73"/>
      <c r="AF13" s="73"/>
      <c r="AG13" s="73"/>
    </row>
    <row r="14" spans="1:33" x14ac:dyDescent="0.25">
      <c r="A14" s="299" t="str">
        <f>'1. паспорт местоположение'!A15:C15</f>
        <v>Создание  информационного комплекса "Система управления знаниями" (ИК СУЗ)</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184"/>
      <c r="AE14" s="184"/>
      <c r="AF14" s="184"/>
      <c r="AG14" s="184"/>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185"/>
      <c r="AE15" s="185"/>
      <c r="AF15" s="185"/>
      <c r="AG15" s="185"/>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187"/>
      <c r="AE16" s="187"/>
      <c r="AF16" s="187"/>
      <c r="AG16" s="187"/>
    </row>
    <row r="17" spans="1:35" x14ac:dyDescent="0.25">
      <c r="B17" s="68"/>
      <c r="C17" s="68"/>
      <c r="D17" s="68"/>
      <c r="E17" s="68"/>
      <c r="F17" s="68"/>
      <c r="AC17" s="68"/>
    </row>
    <row r="18" spans="1:35"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188"/>
      <c r="AE18" s="188"/>
      <c r="AF18" s="188"/>
      <c r="AG18" s="188"/>
    </row>
    <row r="20" spans="1:35" s="189" customFormat="1" ht="33" customHeight="1" x14ac:dyDescent="0.25">
      <c r="A20" s="365" t="s">
        <v>196</v>
      </c>
      <c r="B20" s="365" t="s">
        <v>195</v>
      </c>
      <c r="C20" s="362" t="s">
        <v>194</v>
      </c>
      <c r="D20" s="362"/>
      <c r="E20" s="368" t="s">
        <v>193</v>
      </c>
      <c r="F20" s="368"/>
      <c r="G20" s="369" t="s">
        <v>544</v>
      </c>
      <c r="H20" s="359" t="s">
        <v>545</v>
      </c>
      <c r="I20" s="360"/>
      <c r="J20" s="360"/>
      <c r="K20" s="360"/>
      <c r="L20" s="359" t="s">
        <v>546</v>
      </c>
      <c r="M20" s="360"/>
      <c r="N20" s="360"/>
      <c r="O20" s="360"/>
      <c r="P20" s="359" t="s">
        <v>547</v>
      </c>
      <c r="Q20" s="360"/>
      <c r="R20" s="360"/>
      <c r="S20" s="360"/>
      <c r="T20" s="359" t="s">
        <v>548</v>
      </c>
      <c r="U20" s="360"/>
      <c r="V20" s="360"/>
      <c r="W20" s="360"/>
      <c r="X20" s="359" t="s">
        <v>549</v>
      </c>
      <c r="Y20" s="360"/>
      <c r="Z20" s="360"/>
      <c r="AA20" s="360"/>
      <c r="AB20" s="361" t="s">
        <v>192</v>
      </c>
      <c r="AC20" s="361"/>
    </row>
    <row r="21" spans="1:35" s="189" customFormat="1" ht="81.75" customHeight="1" x14ac:dyDescent="0.25">
      <c r="A21" s="366"/>
      <c r="B21" s="366"/>
      <c r="C21" s="362"/>
      <c r="D21" s="362"/>
      <c r="E21" s="368"/>
      <c r="F21" s="368"/>
      <c r="G21" s="370"/>
      <c r="H21" s="362" t="s">
        <v>3</v>
      </c>
      <c r="I21" s="362"/>
      <c r="J21" s="348" t="s">
        <v>191</v>
      </c>
      <c r="K21" s="348"/>
      <c r="L21" s="362" t="s">
        <v>3</v>
      </c>
      <c r="M21" s="362"/>
      <c r="N21" s="348" t="s">
        <v>191</v>
      </c>
      <c r="O21" s="348"/>
      <c r="P21" s="362" t="s">
        <v>3</v>
      </c>
      <c r="Q21" s="362"/>
      <c r="R21" s="348" t="s">
        <v>191</v>
      </c>
      <c r="S21" s="348"/>
      <c r="T21" s="362" t="s">
        <v>3</v>
      </c>
      <c r="U21" s="362"/>
      <c r="V21" s="348" t="s">
        <v>191</v>
      </c>
      <c r="W21" s="348"/>
      <c r="X21" s="362" t="s">
        <v>3</v>
      </c>
      <c r="Y21" s="362"/>
      <c r="Z21" s="348" t="s">
        <v>191</v>
      </c>
      <c r="AA21" s="348"/>
      <c r="AB21" s="361"/>
      <c r="AC21" s="361"/>
    </row>
    <row r="22" spans="1:35" s="189" customFormat="1" ht="89.25" customHeight="1" x14ac:dyDescent="0.3">
      <c r="A22" s="367"/>
      <c r="B22" s="367"/>
      <c r="C22" s="190" t="s">
        <v>3</v>
      </c>
      <c r="D22" s="190" t="s">
        <v>189</v>
      </c>
      <c r="E22" s="191" t="s">
        <v>550</v>
      </c>
      <c r="F22" s="191" t="s">
        <v>551</v>
      </c>
      <c r="G22" s="355"/>
      <c r="H22" s="192" t="s">
        <v>473</v>
      </c>
      <c r="I22" s="192" t="s">
        <v>474</v>
      </c>
      <c r="J22" s="192" t="s">
        <v>473</v>
      </c>
      <c r="K22" s="192" t="s">
        <v>474</v>
      </c>
      <c r="L22" s="192" t="s">
        <v>473</v>
      </c>
      <c r="M22" s="192" t="s">
        <v>474</v>
      </c>
      <c r="N22" s="192" t="s">
        <v>473</v>
      </c>
      <c r="O22" s="192" t="s">
        <v>474</v>
      </c>
      <c r="P22" s="192" t="s">
        <v>473</v>
      </c>
      <c r="Q22" s="192" t="s">
        <v>474</v>
      </c>
      <c r="R22" s="192" t="s">
        <v>473</v>
      </c>
      <c r="S22" s="192" t="s">
        <v>474</v>
      </c>
      <c r="T22" s="192" t="s">
        <v>473</v>
      </c>
      <c r="U22" s="192" t="s">
        <v>474</v>
      </c>
      <c r="V22" s="192" t="s">
        <v>473</v>
      </c>
      <c r="W22" s="192" t="s">
        <v>474</v>
      </c>
      <c r="X22" s="192" t="s">
        <v>473</v>
      </c>
      <c r="Y22" s="192" t="s">
        <v>474</v>
      </c>
      <c r="Z22" s="192" t="s">
        <v>473</v>
      </c>
      <c r="AA22" s="192" t="s">
        <v>474</v>
      </c>
      <c r="AB22" s="190" t="s">
        <v>190</v>
      </c>
      <c r="AC22" s="190" t="s">
        <v>189</v>
      </c>
      <c r="AE22" s="193"/>
      <c r="AF22" s="193"/>
      <c r="AG22" s="193"/>
      <c r="AH22" s="193"/>
      <c r="AI22" s="194"/>
    </row>
    <row r="23" spans="1:35" s="189"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c r="AE23" s="194"/>
      <c r="AF23" s="194"/>
      <c r="AG23" s="194"/>
      <c r="AH23" s="194"/>
      <c r="AI23" s="194"/>
    </row>
    <row r="24" spans="1:35" s="189" customFormat="1" ht="47.25" customHeight="1" x14ac:dyDescent="0.25">
      <c r="A24" s="196">
        <v>1</v>
      </c>
      <c r="B24" s="197" t="s">
        <v>188</v>
      </c>
      <c r="C24" s="214" t="s">
        <v>542</v>
      </c>
      <c r="D24" s="214">
        <v>22.11001647941</v>
      </c>
      <c r="E24" s="214">
        <v>22.11001647941</v>
      </c>
      <c r="F24" s="214">
        <v>22.11001647941</v>
      </c>
      <c r="G24" s="214" t="s">
        <v>542</v>
      </c>
      <c r="H24" s="214" t="s">
        <v>542</v>
      </c>
      <c r="I24" s="214"/>
      <c r="J24" s="214">
        <v>10.8</v>
      </c>
      <c r="K24" s="214"/>
      <c r="L24" s="214" t="s">
        <v>542</v>
      </c>
      <c r="M24" s="214"/>
      <c r="N24" s="214">
        <v>11.310016479410001</v>
      </c>
      <c r="O24" s="214"/>
      <c r="P24" s="214" t="s">
        <v>542</v>
      </c>
      <c r="Q24" s="214"/>
      <c r="R24" s="214">
        <v>0</v>
      </c>
      <c r="S24" s="214"/>
      <c r="T24" s="214" t="s">
        <v>542</v>
      </c>
      <c r="U24" s="214"/>
      <c r="V24" s="214">
        <v>0</v>
      </c>
      <c r="W24" s="214"/>
      <c r="X24" s="214" t="s">
        <v>542</v>
      </c>
      <c r="Y24" s="214"/>
      <c r="Z24" s="214">
        <v>0</v>
      </c>
      <c r="AA24" s="214"/>
      <c r="AB24" s="214" t="s">
        <v>542</v>
      </c>
      <c r="AC24" s="214">
        <f>SUM(J24,N24,R24,V24,Z24)</f>
        <v>22.11001647941</v>
      </c>
    </row>
    <row r="25" spans="1:35" s="189" customFormat="1" ht="24" customHeight="1" x14ac:dyDescent="0.25">
      <c r="A25" s="199" t="s">
        <v>187</v>
      </c>
      <c r="B25" s="200"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5" s="189" customFormat="1" x14ac:dyDescent="0.25">
      <c r="A26" s="199" t="s">
        <v>185</v>
      </c>
      <c r="B26" s="200"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5" s="189" customFormat="1" ht="31.5" x14ac:dyDescent="0.25">
      <c r="A27" s="199" t="s">
        <v>183</v>
      </c>
      <c r="B27" s="200" t="s">
        <v>432</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5" s="189" customFormat="1" x14ac:dyDescent="0.25">
      <c r="A28" s="199" t="s">
        <v>182</v>
      </c>
      <c r="B28" s="200"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5" s="189" customFormat="1" x14ac:dyDescent="0.25">
      <c r="A29" s="199" t="s">
        <v>180</v>
      </c>
      <c r="B29" s="201" t="s">
        <v>179</v>
      </c>
      <c r="C29" s="214" t="s">
        <v>542</v>
      </c>
      <c r="D29" s="214">
        <v>22.11001647941</v>
      </c>
      <c r="E29" s="214">
        <v>22.11001647941</v>
      </c>
      <c r="F29" s="214">
        <v>22.11001647941</v>
      </c>
      <c r="G29" s="214" t="s">
        <v>542</v>
      </c>
      <c r="H29" s="214" t="s">
        <v>542</v>
      </c>
      <c r="I29" s="214"/>
      <c r="J29" s="214">
        <v>10.8</v>
      </c>
      <c r="K29" s="214"/>
      <c r="L29" s="214" t="s">
        <v>542</v>
      </c>
      <c r="M29" s="214"/>
      <c r="N29" s="214">
        <v>11.310016479410001</v>
      </c>
      <c r="O29" s="214"/>
      <c r="P29" s="214" t="s">
        <v>542</v>
      </c>
      <c r="Q29" s="214"/>
      <c r="R29" s="214">
        <v>0</v>
      </c>
      <c r="S29" s="214"/>
      <c r="T29" s="214" t="s">
        <v>542</v>
      </c>
      <c r="U29" s="214"/>
      <c r="V29" s="214">
        <v>0</v>
      </c>
      <c r="W29" s="214"/>
      <c r="X29" s="214" t="s">
        <v>542</v>
      </c>
      <c r="Y29" s="214"/>
      <c r="Z29" s="214">
        <v>0</v>
      </c>
      <c r="AA29" s="214"/>
      <c r="AB29" s="214" t="s">
        <v>542</v>
      </c>
      <c r="AC29" s="214">
        <f>SUM(J29,N29,R29,V29,Z29)</f>
        <v>22.11001647941</v>
      </c>
    </row>
    <row r="30" spans="1:35" s="189" customFormat="1" ht="47.25" x14ac:dyDescent="0.25">
      <c r="A30" s="196" t="s">
        <v>64</v>
      </c>
      <c r="B30" s="197" t="s">
        <v>178</v>
      </c>
      <c r="C30" s="214" t="s">
        <v>542</v>
      </c>
      <c r="D30" s="214">
        <v>18.425013732841698</v>
      </c>
      <c r="E30" s="214">
        <v>18.425013732841698</v>
      </c>
      <c r="F30" s="214">
        <v>18.425013732841698</v>
      </c>
      <c r="G30" s="214" t="s">
        <v>542</v>
      </c>
      <c r="H30" s="214" t="s">
        <v>542</v>
      </c>
      <c r="I30" s="214"/>
      <c r="J30" s="214">
        <v>9</v>
      </c>
      <c r="K30" s="214"/>
      <c r="L30" s="214" t="s">
        <v>542</v>
      </c>
      <c r="M30" s="214"/>
      <c r="N30" s="214">
        <v>9.4250137328417001</v>
      </c>
      <c r="O30" s="214"/>
      <c r="P30" s="214" t="s">
        <v>542</v>
      </c>
      <c r="Q30" s="214"/>
      <c r="R30" s="214">
        <v>0</v>
      </c>
      <c r="S30" s="214"/>
      <c r="T30" s="214" t="s">
        <v>542</v>
      </c>
      <c r="U30" s="214"/>
      <c r="V30" s="214">
        <v>0</v>
      </c>
      <c r="W30" s="214"/>
      <c r="X30" s="214" t="s">
        <v>542</v>
      </c>
      <c r="Y30" s="214"/>
      <c r="Z30" s="214">
        <v>0</v>
      </c>
      <c r="AA30" s="214"/>
      <c r="AB30" s="214" t="s">
        <v>542</v>
      </c>
      <c r="AC30" s="214">
        <f>SUM(J30,N30,R30,V30,Z30)</f>
        <v>18.425013732841698</v>
      </c>
    </row>
    <row r="31" spans="1:35" s="189" customFormat="1" x14ac:dyDescent="0.25">
      <c r="A31" s="196" t="s">
        <v>177</v>
      </c>
      <c r="B31" s="200"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5" s="189" customFormat="1" ht="31.5" x14ac:dyDescent="0.25">
      <c r="A32" s="196" t="s">
        <v>175</v>
      </c>
      <c r="B32" s="200" t="s">
        <v>174</v>
      </c>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row>
    <row r="33" spans="1:29" s="189" customFormat="1" x14ac:dyDescent="0.25">
      <c r="A33" s="196" t="s">
        <v>173</v>
      </c>
      <c r="B33" s="200" t="s">
        <v>172</v>
      </c>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row>
    <row r="34" spans="1:29" s="189" customFormat="1" x14ac:dyDescent="0.25">
      <c r="A34" s="196" t="s">
        <v>171</v>
      </c>
      <c r="B34" s="200" t="s">
        <v>170</v>
      </c>
      <c r="C34" s="214" t="s">
        <v>542</v>
      </c>
      <c r="D34" s="214">
        <v>18.425013732841698</v>
      </c>
      <c r="E34" s="198"/>
      <c r="F34" s="198"/>
      <c r="G34" s="214" t="s">
        <v>542</v>
      </c>
      <c r="H34" s="214" t="s">
        <v>542</v>
      </c>
      <c r="I34" s="214"/>
      <c r="J34" s="214">
        <v>9</v>
      </c>
      <c r="K34" s="214"/>
      <c r="L34" s="214" t="s">
        <v>542</v>
      </c>
      <c r="M34" s="214"/>
      <c r="N34" s="214">
        <v>9.4250137328417001</v>
      </c>
      <c r="O34" s="214"/>
      <c r="P34" s="214" t="s">
        <v>542</v>
      </c>
      <c r="Q34" s="214"/>
      <c r="R34" s="214">
        <v>0</v>
      </c>
      <c r="S34" s="214"/>
      <c r="T34" s="214" t="s">
        <v>542</v>
      </c>
      <c r="U34" s="214"/>
      <c r="V34" s="214">
        <v>0</v>
      </c>
      <c r="W34" s="214"/>
      <c r="X34" s="214" t="s">
        <v>542</v>
      </c>
      <c r="Y34" s="214"/>
      <c r="Z34" s="214">
        <v>0</v>
      </c>
      <c r="AA34" s="214"/>
      <c r="AB34" s="214" t="s">
        <v>542</v>
      </c>
      <c r="AC34" s="214">
        <f>SUM(J34,N34,R34,V34,Z34)</f>
        <v>18.425013732841698</v>
      </c>
    </row>
    <row r="35" spans="1:29" s="189" customFormat="1"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89" customFormat="1" ht="31.5" x14ac:dyDescent="0.25">
      <c r="A36" s="199" t="s">
        <v>168</v>
      </c>
      <c r="B36" s="202" t="s">
        <v>552</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row>
    <row r="37" spans="1:29" s="189" customFormat="1" x14ac:dyDescent="0.25">
      <c r="A37" s="199" t="s">
        <v>167</v>
      </c>
      <c r="B37" s="202" t="s">
        <v>157</v>
      </c>
      <c r="C37" s="198"/>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row>
    <row r="38" spans="1:29" s="189" customFormat="1" x14ac:dyDescent="0.25">
      <c r="A38" s="199" t="s">
        <v>166</v>
      </c>
      <c r="B38" s="200" t="s">
        <v>553</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row>
    <row r="39" spans="1:29" s="189" customFormat="1" x14ac:dyDescent="0.25">
      <c r="A39" s="199" t="s">
        <v>165</v>
      </c>
      <c r="B39" s="200" t="s">
        <v>554</v>
      </c>
      <c r="C39" s="198"/>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row>
    <row r="40" spans="1:29" s="189" customFormat="1" x14ac:dyDescent="0.25">
      <c r="A40" s="199" t="s">
        <v>164</v>
      </c>
      <c r="B40" s="200" t="s">
        <v>555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row>
    <row r="41" spans="1:29" s="189" customFormat="1" x14ac:dyDescent="0.25">
      <c r="A41" s="199" t="s">
        <v>163</v>
      </c>
      <c r="B41" s="200" t="s">
        <v>556</v>
      </c>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row>
    <row r="42" spans="1:29" s="189" customFormat="1" x14ac:dyDescent="0.25">
      <c r="A42" s="199" t="s">
        <v>162</v>
      </c>
      <c r="B42" s="200" t="s">
        <v>557</v>
      </c>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row>
    <row r="43" spans="1:29" s="189" customFormat="1" x14ac:dyDescent="0.25">
      <c r="A43" s="199" t="s">
        <v>558</v>
      </c>
      <c r="B43" s="200" t="s">
        <v>559</v>
      </c>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row>
    <row r="44" spans="1:29" s="189" customFormat="1" x14ac:dyDescent="0.25">
      <c r="A44" s="199" t="s">
        <v>560</v>
      </c>
      <c r="B44" s="200" t="s">
        <v>561</v>
      </c>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row>
    <row r="45" spans="1:29" s="189" customFormat="1" x14ac:dyDescent="0.25">
      <c r="A45" s="199" t="s">
        <v>562</v>
      </c>
      <c r="B45" s="200" t="s">
        <v>563</v>
      </c>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row>
    <row r="46" spans="1:29" s="189" customFormat="1" x14ac:dyDescent="0.25">
      <c r="A46" s="199" t="s">
        <v>564</v>
      </c>
      <c r="B46" s="200" t="s">
        <v>565</v>
      </c>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row>
    <row r="47" spans="1:29" s="189"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89" customFormat="1" ht="31.5" x14ac:dyDescent="0.25">
      <c r="A48" s="199" t="s">
        <v>160</v>
      </c>
      <c r="B48" s="202" t="s">
        <v>552</v>
      </c>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row>
    <row r="49" spans="1:29" s="189" customFormat="1" x14ac:dyDescent="0.25">
      <c r="A49" s="199" t="s">
        <v>159</v>
      </c>
      <c r="B49" s="202" t="s">
        <v>157</v>
      </c>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row>
    <row r="50" spans="1:29" s="189" customFormat="1" ht="31.5" x14ac:dyDescent="0.25">
      <c r="A50" s="199" t="s">
        <v>158</v>
      </c>
      <c r="B50" s="200" t="s">
        <v>155</v>
      </c>
      <c r="C50" s="198"/>
      <c r="D50" s="198"/>
      <c r="E50" s="198"/>
      <c r="F50" s="198"/>
      <c r="G50" s="198"/>
      <c r="H50" s="198"/>
      <c r="I50" s="198"/>
      <c r="J50" s="198"/>
      <c r="K50" s="198"/>
      <c r="L50" s="198"/>
      <c r="M50" s="198"/>
      <c r="N50" s="198"/>
      <c r="O50" s="198"/>
      <c r="P50" s="198"/>
      <c r="Q50" s="198"/>
      <c r="R50" s="198"/>
      <c r="S50" s="198"/>
      <c r="T50" s="198"/>
      <c r="U50" s="198"/>
      <c r="V50" s="198"/>
      <c r="W50" s="198"/>
      <c r="X50" s="198"/>
      <c r="Y50" s="198"/>
      <c r="Z50" s="198"/>
      <c r="AA50" s="198"/>
      <c r="AB50" s="198"/>
      <c r="AC50" s="198"/>
    </row>
    <row r="51" spans="1:29" s="189" customFormat="1" ht="31.5" x14ac:dyDescent="0.25">
      <c r="A51" s="199" t="s">
        <v>156</v>
      </c>
      <c r="B51" s="200" t="s">
        <v>153</v>
      </c>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row>
    <row r="52" spans="1:29" s="189" customFormat="1" x14ac:dyDescent="0.25">
      <c r="A52" s="199" t="s">
        <v>154</v>
      </c>
      <c r="B52" s="200" t="s">
        <v>151</v>
      </c>
      <c r="C52" s="198"/>
      <c r="D52" s="198"/>
      <c r="E52" s="198"/>
      <c r="F52" s="198"/>
      <c r="G52" s="198"/>
      <c r="H52" s="198"/>
      <c r="I52" s="198"/>
      <c r="J52" s="198"/>
      <c r="K52" s="198"/>
      <c r="L52" s="198"/>
      <c r="M52" s="198"/>
      <c r="N52" s="198"/>
      <c r="O52" s="198"/>
      <c r="P52" s="198"/>
      <c r="Q52" s="198"/>
      <c r="R52" s="198"/>
      <c r="S52" s="198"/>
      <c r="T52" s="198"/>
      <c r="U52" s="198"/>
      <c r="V52" s="198"/>
      <c r="W52" s="198"/>
      <c r="X52" s="198"/>
      <c r="Y52" s="198"/>
      <c r="Z52" s="198"/>
      <c r="AA52" s="198"/>
      <c r="AB52" s="198"/>
      <c r="AC52" s="198"/>
    </row>
    <row r="53" spans="1:29" s="189" customFormat="1" x14ac:dyDescent="0.25">
      <c r="A53" s="199" t="s">
        <v>152</v>
      </c>
      <c r="B53" s="200" t="s">
        <v>554</v>
      </c>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row>
    <row r="54" spans="1:29" s="189" customFormat="1" x14ac:dyDescent="0.25">
      <c r="A54" s="199" t="s">
        <v>150</v>
      </c>
      <c r="B54" s="200" t="s">
        <v>555</v>
      </c>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row>
    <row r="55" spans="1:29" s="189" customFormat="1" x14ac:dyDescent="0.25">
      <c r="A55" s="199" t="s">
        <v>566</v>
      </c>
      <c r="B55" s="200" t="s">
        <v>556</v>
      </c>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row>
    <row r="56" spans="1:29" s="189" customFormat="1" x14ac:dyDescent="0.25">
      <c r="A56" s="199" t="s">
        <v>567</v>
      </c>
      <c r="B56" s="200" t="s">
        <v>557</v>
      </c>
      <c r="C56" s="198"/>
      <c r="D56" s="198"/>
      <c r="E56" s="198"/>
      <c r="F56" s="198"/>
      <c r="G56" s="198"/>
      <c r="H56" s="198"/>
      <c r="I56" s="198"/>
      <c r="J56" s="198"/>
      <c r="K56" s="198"/>
      <c r="L56" s="198"/>
      <c r="M56" s="198"/>
      <c r="N56" s="198"/>
      <c r="O56" s="198"/>
      <c r="P56" s="198"/>
      <c r="Q56" s="198"/>
      <c r="R56" s="198"/>
      <c r="S56" s="198"/>
      <c r="T56" s="198"/>
      <c r="U56" s="198"/>
      <c r="V56" s="198"/>
      <c r="W56" s="198"/>
      <c r="X56" s="198"/>
      <c r="Y56" s="198"/>
      <c r="Z56" s="198"/>
      <c r="AA56" s="198"/>
      <c r="AB56" s="198"/>
      <c r="AC56" s="198"/>
    </row>
    <row r="57" spans="1:29" s="189" customFormat="1" x14ac:dyDescent="0.25">
      <c r="A57" s="199" t="s">
        <v>568</v>
      </c>
      <c r="B57" s="200" t="s">
        <v>559</v>
      </c>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row>
    <row r="58" spans="1:29" s="189" customFormat="1" x14ac:dyDescent="0.25">
      <c r="A58" s="199" t="s">
        <v>569</v>
      </c>
      <c r="B58" s="200" t="s">
        <v>561</v>
      </c>
      <c r="C58" s="214" t="s">
        <v>542</v>
      </c>
      <c r="D58" s="289">
        <v>1</v>
      </c>
      <c r="E58" s="198"/>
      <c r="F58" s="198"/>
      <c r="G58" s="198"/>
      <c r="H58" s="198"/>
      <c r="I58" s="198"/>
      <c r="J58" s="198"/>
      <c r="K58" s="198"/>
      <c r="L58" s="214" t="s">
        <v>542</v>
      </c>
      <c r="M58" s="198"/>
      <c r="N58" s="198">
        <v>1</v>
      </c>
      <c r="O58" s="198"/>
      <c r="P58" s="214" t="s">
        <v>542</v>
      </c>
      <c r="Q58" s="214"/>
      <c r="R58" s="214">
        <v>0</v>
      </c>
      <c r="S58" s="214"/>
      <c r="T58" s="214" t="s">
        <v>542</v>
      </c>
      <c r="U58" s="214"/>
      <c r="V58" s="214">
        <v>0</v>
      </c>
      <c r="W58" s="214"/>
      <c r="X58" s="214" t="s">
        <v>542</v>
      </c>
      <c r="Y58" s="214"/>
      <c r="Z58" s="214">
        <v>0</v>
      </c>
      <c r="AA58" s="214"/>
      <c r="AB58" s="214" t="s">
        <v>542</v>
      </c>
      <c r="AC58" s="214">
        <f>SUM(J58,N58,R58,V58,Z58)</f>
        <v>1</v>
      </c>
    </row>
    <row r="59" spans="1:29" s="189" customFormat="1" x14ac:dyDescent="0.25">
      <c r="A59" s="199" t="s">
        <v>570</v>
      </c>
      <c r="B59" s="200" t="s">
        <v>563</v>
      </c>
      <c r="C59" s="198"/>
      <c r="D59" s="289"/>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row>
    <row r="60" spans="1:29" s="189" customFormat="1" x14ac:dyDescent="0.25">
      <c r="A60" s="199" t="s">
        <v>571</v>
      </c>
      <c r="B60" s="200" t="s">
        <v>565</v>
      </c>
      <c r="C60" s="198"/>
      <c r="D60" s="289"/>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row>
    <row r="61" spans="1:29" s="189" customFormat="1" ht="35.25" customHeight="1" x14ac:dyDescent="0.25">
      <c r="A61" s="196" t="s">
        <v>60</v>
      </c>
      <c r="B61" s="197" t="s">
        <v>149</v>
      </c>
      <c r="C61" s="198"/>
      <c r="D61" s="289"/>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89" customFormat="1" x14ac:dyDescent="0.25">
      <c r="A62" s="199" t="s">
        <v>148</v>
      </c>
      <c r="B62" s="200" t="s">
        <v>147</v>
      </c>
      <c r="C62" s="198"/>
      <c r="D62" s="289"/>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row>
    <row r="63" spans="1:29" s="189" customFormat="1" x14ac:dyDescent="0.25">
      <c r="A63" s="199" t="s">
        <v>146</v>
      </c>
      <c r="B63" s="200" t="s">
        <v>139</v>
      </c>
      <c r="C63" s="198"/>
      <c r="D63" s="289"/>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row>
    <row r="64" spans="1:29" s="189" customFormat="1" x14ac:dyDescent="0.25">
      <c r="A64" s="199" t="s">
        <v>145</v>
      </c>
      <c r="B64" s="202" t="s">
        <v>138</v>
      </c>
      <c r="C64" s="198"/>
      <c r="D64" s="289"/>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row>
    <row r="65" spans="1:29" s="189" customFormat="1" x14ac:dyDescent="0.25">
      <c r="A65" s="199" t="s">
        <v>144</v>
      </c>
      <c r="B65" s="202" t="s">
        <v>137</v>
      </c>
      <c r="C65" s="198"/>
      <c r="D65" s="289"/>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row>
    <row r="66" spans="1:29" s="189" customFormat="1" x14ac:dyDescent="0.25">
      <c r="A66" s="199" t="s">
        <v>143</v>
      </c>
      <c r="B66" s="202" t="s">
        <v>140</v>
      </c>
      <c r="C66" s="198"/>
      <c r="D66" s="289"/>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row>
    <row r="67" spans="1:29" s="189" customFormat="1" x14ac:dyDescent="0.25">
      <c r="A67" s="199" t="s">
        <v>142</v>
      </c>
      <c r="B67" s="202" t="s">
        <v>572</v>
      </c>
      <c r="C67" s="198"/>
      <c r="D67" s="289"/>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row>
    <row r="68" spans="1:29" s="189" customFormat="1" x14ac:dyDescent="0.25">
      <c r="A68" s="199" t="s">
        <v>573</v>
      </c>
      <c r="B68" s="202" t="s">
        <v>574</v>
      </c>
      <c r="C68" s="198"/>
      <c r="D68" s="289"/>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row>
    <row r="69" spans="1:29" s="189" customFormat="1" x14ac:dyDescent="0.25">
      <c r="A69" s="199" t="s">
        <v>575</v>
      </c>
      <c r="B69" s="202" t="s">
        <v>576</v>
      </c>
      <c r="C69" s="198"/>
      <c r="D69" s="289"/>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row>
    <row r="70" spans="1:29" s="189" customFormat="1" x14ac:dyDescent="0.25">
      <c r="A70" s="199" t="s">
        <v>577</v>
      </c>
      <c r="B70" s="202" t="s">
        <v>578</v>
      </c>
      <c r="C70" s="198"/>
      <c r="D70" s="289"/>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row>
    <row r="71" spans="1:29" s="189" customFormat="1" x14ac:dyDescent="0.25">
      <c r="A71" s="199" t="s">
        <v>579</v>
      </c>
      <c r="B71" s="202" t="s">
        <v>580</v>
      </c>
      <c r="C71" s="214" t="s">
        <v>542</v>
      </c>
      <c r="D71" s="289">
        <v>1</v>
      </c>
      <c r="E71" s="198"/>
      <c r="F71" s="198"/>
      <c r="G71" s="198"/>
      <c r="H71" s="198"/>
      <c r="I71" s="198"/>
      <c r="J71" s="198"/>
      <c r="K71" s="198"/>
      <c r="L71" s="214" t="s">
        <v>542</v>
      </c>
      <c r="M71" s="198"/>
      <c r="N71" s="198">
        <v>1</v>
      </c>
      <c r="O71" s="198"/>
      <c r="P71" s="214" t="s">
        <v>542</v>
      </c>
      <c r="Q71" s="214"/>
      <c r="R71" s="214">
        <v>0</v>
      </c>
      <c r="S71" s="214"/>
      <c r="T71" s="214" t="s">
        <v>542</v>
      </c>
      <c r="U71" s="214"/>
      <c r="V71" s="214">
        <v>0</v>
      </c>
      <c r="W71" s="214"/>
      <c r="X71" s="214" t="s">
        <v>542</v>
      </c>
      <c r="Y71" s="214"/>
      <c r="Z71" s="214">
        <v>0</v>
      </c>
      <c r="AA71" s="214"/>
      <c r="AB71" s="214" t="s">
        <v>542</v>
      </c>
      <c r="AC71" s="214">
        <f>SUM(J71,N71,R71,V71,Z71)</f>
        <v>1</v>
      </c>
    </row>
    <row r="72" spans="1:29" s="189" customFormat="1" x14ac:dyDescent="0.25">
      <c r="A72" s="199" t="s">
        <v>581</v>
      </c>
      <c r="B72" s="202" t="s">
        <v>582</v>
      </c>
      <c r="C72" s="198"/>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row>
    <row r="73" spans="1:29" s="189" customFormat="1" x14ac:dyDescent="0.25">
      <c r="A73" s="199" t="s">
        <v>583</v>
      </c>
      <c r="B73" s="202" t="s">
        <v>584</v>
      </c>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row>
    <row r="74" spans="1:29" s="189" customFormat="1" ht="36.75" customHeight="1" x14ac:dyDescent="0.25">
      <c r="A74" s="196" t="s">
        <v>59</v>
      </c>
      <c r="B74" s="203" t="s">
        <v>237</v>
      </c>
      <c r="C74" s="214" t="s">
        <v>542</v>
      </c>
      <c r="D74" s="214">
        <v>18.425013732841698</v>
      </c>
      <c r="E74" s="198"/>
      <c r="F74" s="198"/>
      <c r="G74" s="198"/>
      <c r="H74" s="198"/>
      <c r="I74" s="198"/>
      <c r="J74" s="198"/>
      <c r="K74" s="198"/>
      <c r="L74" s="214" t="s">
        <v>542</v>
      </c>
      <c r="M74" s="198"/>
      <c r="N74" s="290">
        <v>18.425013732841698</v>
      </c>
      <c r="O74" s="198"/>
      <c r="P74" s="214" t="s">
        <v>542</v>
      </c>
      <c r="Q74" s="214"/>
      <c r="R74" s="214">
        <v>0</v>
      </c>
      <c r="S74" s="214"/>
      <c r="T74" s="214" t="s">
        <v>542</v>
      </c>
      <c r="U74" s="214"/>
      <c r="V74" s="214">
        <v>0</v>
      </c>
      <c r="W74" s="214"/>
      <c r="X74" s="214" t="s">
        <v>542</v>
      </c>
      <c r="Y74" s="214"/>
      <c r="Z74" s="214">
        <v>0</v>
      </c>
      <c r="AA74" s="214"/>
      <c r="AB74" s="214" t="s">
        <v>542</v>
      </c>
      <c r="AC74" s="214">
        <f>SUM(J74,N74,R74,V74,Z74)</f>
        <v>18.425013732841698</v>
      </c>
    </row>
    <row r="75" spans="1:29" s="189" customForma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89" customFormat="1" ht="31.5" x14ac:dyDescent="0.25">
      <c r="A76" s="199" t="s">
        <v>232</v>
      </c>
      <c r="B76" s="202" t="s">
        <v>552</v>
      </c>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row>
    <row r="77" spans="1:29" s="189" customFormat="1" x14ac:dyDescent="0.25">
      <c r="A77" s="199" t="s">
        <v>233</v>
      </c>
      <c r="B77" s="202" t="s">
        <v>157</v>
      </c>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row>
    <row r="78" spans="1:29" s="189" customFormat="1" x14ac:dyDescent="0.25">
      <c r="A78" s="199" t="s">
        <v>234</v>
      </c>
      <c r="B78" s="200" t="s">
        <v>585</v>
      </c>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row>
    <row r="79" spans="1:29" s="189" customFormat="1" x14ac:dyDescent="0.25">
      <c r="A79" s="199" t="s">
        <v>235</v>
      </c>
      <c r="B79" s="200" t="s">
        <v>554</v>
      </c>
      <c r="C79" s="204"/>
      <c r="D79" s="205"/>
      <c r="E79" s="206"/>
      <c r="F79" s="206"/>
      <c r="G79" s="198"/>
      <c r="H79" s="198"/>
      <c r="I79" s="206"/>
      <c r="J79" s="198"/>
      <c r="K79" s="205"/>
      <c r="L79" s="198"/>
      <c r="M79" s="205"/>
      <c r="N79" s="198"/>
      <c r="O79" s="205"/>
      <c r="P79" s="198"/>
      <c r="Q79" s="205"/>
      <c r="R79" s="198"/>
      <c r="S79" s="205"/>
      <c r="T79" s="198"/>
      <c r="U79" s="205"/>
      <c r="V79" s="198"/>
      <c r="W79" s="205"/>
      <c r="X79" s="198"/>
      <c r="Y79" s="205"/>
      <c r="Z79" s="198"/>
      <c r="AA79" s="205"/>
      <c r="AB79" s="198"/>
      <c r="AC79" s="198"/>
    </row>
    <row r="80" spans="1:29" s="189" customFormat="1" x14ac:dyDescent="0.25">
      <c r="A80" s="199" t="s">
        <v>236</v>
      </c>
      <c r="B80" s="200" t="s">
        <v>555</v>
      </c>
      <c r="C80" s="204"/>
      <c r="D80" s="205"/>
      <c r="E80" s="206"/>
      <c r="F80" s="206"/>
      <c r="G80" s="198"/>
      <c r="H80" s="198"/>
      <c r="I80" s="206"/>
      <c r="J80" s="198"/>
      <c r="K80" s="205"/>
      <c r="L80" s="198"/>
      <c r="M80" s="205"/>
      <c r="N80" s="198"/>
      <c r="O80" s="205"/>
      <c r="P80" s="198"/>
      <c r="Q80" s="205"/>
      <c r="R80" s="198"/>
      <c r="S80" s="205"/>
      <c r="T80" s="198"/>
      <c r="U80" s="205"/>
      <c r="V80" s="198"/>
      <c r="W80" s="205"/>
      <c r="X80" s="198"/>
      <c r="Y80" s="205"/>
      <c r="Z80" s="198"/>
      <c r="AA80" s="205"/>
      <c r="AB80" s="198"/>
      <c r="AC80" s="198"/>
    </row>
    <row r="81" spans="1:29" s="189" customFormat="1" x14ac:dyDescent="0.25">
      <c r="A81" s="199" t="s">
        <v>586</v>
      </c>
      <c r="B81" s="200" t="s">
        <v>556</v>
      </c>
      <c r="C81" s="204"/>
      <c r="D81" s="205"/>
      <c r="E81" s="206"/>
      <c r="F81" s="206"/>
      <c r="G81" s="198"/>
      <c r="H81" s="198"/>
      <c r="I81" s="206"/>
      <c r="J81" s="198"/>
      <c r="K81" s="205"/>
      <c r="L81" s="198"/>
      <c r="M81" s="205"/>
      <c r="N81" s="198"/>
      <c r="O81" s="205"/>
      <c r="P81" s="198"/>
      <c r="Q81" s="205"/>
      <c r="R81" s="198"/>
      <c r="S81" s="205"/>
      <c r="T81" s="198"/>
      <c r="U81" s="205"/>
      <c r="V81" s="198"/>
      <c r="W81" s="205"/>
      <c r="X81" s="198"/>
      <c r="Y81" s="205"/>
      <c r="Z81" s="198"/>
      <c r="AA81" s="205"/>
      <c r="AB81" s="198"/>
      <c r="AC81" s="198"/>
    </row>
    <row r="82" spans="1:29" s="189" customFormat="1" x14ac:dyDescent="0.25">
      <c r="A82" s="199" t="s">
        <v>587</v>
      </c>
      <c r="B82" s="200" t="s">
        <v>557</v>
      </c>
      <c r="C82" s="204"/>
      <c r="D82" s="205"/>
      <c r="E82" s="206"/>
      <c r="F82" s="206"/>
      <c r="G82" s="198"/>
      <c r="H82" s="198"/>
      <c r="I82" s="206"/>
      <c r="J82" s="198"/>
      <c r="K82" s="205"/>
      <c r="L82" s="198"/>
      <c r="M82" s="205"/>
      <c r="N82" s="198"/>
      <c r="O82" s="205"/>
      <c r="P82" s="198"/>
      <c r="Q82" s="205"/>
      <c r="R82" s="198"/>
      <c r="S82" s="205"/>
      <c r="T82" s="198"/>
      <c r="U82" s="205"/>
      <c r="V82" s="198"/>
      <c r="W82" s="205"/>
      <c r="X82" s="198"/>
      <c r="Y82" s="205"/>
      <c r="Z82" s="198"/>
      <c r="AA82" s="205"/>
      <c r="AB82" s="198"/>
      <c r="AC82" s="198"/>
    </row>
    <row r="83" spans="1:29" s="189" customFormat="1" x14ac:dyDescent="0.25">
      <c r="A83" s="199" t="s">
        <v>588</v>
      </c>
      <c r="B83" s="200" t="s">
        <v>559</v>
      </c>
      <c r="C83" s="204"/>
      <c r="D83" s="205"/>
      <c r="E83" s="206"/>
      <c r="F83" s="206"/>
      <c r="G83" s="198"/>
      <c r="H83" s="198"/>
      <c r="I83" s="206"/>
      <c r="J83" s="198"/>
      <c r="K83" s="205"/>
      <c r="L83" s="198"/>
      <c r="M83" s="205"/>
      <c r="N83" s="198"/>
      <c r="O83" s="205"/>
      <c r="P83" s="198"/>
      <c r="Q83" s="205"/>
      <c r="R83" s="198"/>
      <c r="S83" s="205"/>
      <c r="T83" s="198"/>
      <c r="U83" s="205"/>
      <c r="V83" s="198"/>
      <c r="W83" s="205"/>
      <c r="X83" s="198"/>
      <c r="Y83" s="205"/>
      <c r="Z83" s="198"/>
      <c r="AA83" s="205"/>
      <c r="AB83" s="198"/>
      <c r="AC83" s="198"/>
    </row>
    <row r="84" spans="1:29" s="189" customFormat="1" x14ac:dyDescent="0.25">
      <c r="A84" s="199" t="s">
        <v>589</v>
      </c>
      <c r="B84" s="200" t="s">
        <v>561</v>
      </c>
      <c r="C84" s="204"/>
      <c r="D84" s="205"/>
      <c r="E84" s="206"/>
      <c r="F84" s="206"/>
      <c r="G84" s="198"/>
      <c r="H84" s="198"/>
      <c r="I84" s="206"/>
      <c r="J84" s="198"/>
      <c r="K84" s="205"/>
      <c r="L84" s="198"/>
      <c r="M84" s="205"/>
      <c r="N84" s="198"/>
      <c r="O84" s="205"/>
      <c r="P84" s="198"/>
      <c r="Q84" s="205"/>
      <c r="R84" s="198"/>
      <c r="S84" s="205"/>
      <c r="T84" s="198"/>
      <c r="U84" s="205"/>
      <c r="V84" s="198"/>
      <c r="W84" s="205"/>
      <c r="X84" s="198"/>
      <c r="Y84" s="205"/>
      <c r="Z84" s="198"/>
      <c r="AA84" s="205"/>
      <c r="AB84" s="198"/>
      <c r="AC84" s="198"/>
    </row>
    <row r="85" spans="1:29" s="189" customFormat="1" x14ac:dyDescent="0.25">
      <c r="A85" s="199" t="s">
        <v>590</v>
      </c>
      <c r="B85" s="200" t="s">
        <v>563</v>
      </c>
      <c r="C85" s="204"/>
      <c r="D85" s="205"/>
      <c r="E85" s="206"/>
      <c r="F85" s="206"/>
      <c r="G85" s="198"/>
      <c r="H85" s="198"/>
      <c r="I85" s="206"/>
      <c r="J85" s="198"/>
      <c r="K85" s="205"/>
      <c r="L85" s="198"/>
      <c r="M85" s="205"/>
      <c r="N85" s="198"/>
      <c r="O85" s="205"/>
      <c r="P85" s="198"/>
      <c r="Q85" s="205"/>
      <c r="R85" s="198"/>
      <c r="S85" s="205"/>
      <c r="T85" s="198"/>
      <c r="U85" s="205"/>
      <c r="V85" s="198"/>
      <c r="W85" s="205"/>
      <c r="X85" s="198"/>
      <c r="Y85" s="205"/>
      <c r="Z85" s="198"/>
      <c r="AA85" s="205"/>
      <c r="AB85" s="198"/>
      <c r="AC85" s="198"/>
    </row>
    <row r="86" spans="1:29" s="189" customFormat="1" x14ac:dyDescent="0.25">
      <c r="A86" s="199" t="s">
        <v>591</v>
      </c>
      <c r="B86" s="200" t="s">
        <v>565</v>
      </c>
      <c r="C86" s="207"/>
      <c r="D86" s="205"/>
      <c r="E86" s="206"/>
      <c r="F86" s="206"/>
      <c r="G86" s="198"/>
      <c r="H86" s="198"/>
      <c r="I86" s="206"/>
      <c r="J86" s="198"/>
      <c r="K86" s="205"/>
      <c r="L86" s="198"/>
      <c r="M86" s="205"/>
      <c r="N86" s="198"/>
      <c r="O86" s="205"/>
      <c r="P86" s="198"/>
      <c r="Q86" s="205"/>
      <c r="R86" s="198"/>
      <c r="S86" s="205"/>
      <c r="T86" s="198"/>
      <c r="U86" s="205"/>
      <c r="V86" s="198"/>
      <c r="W86" s="205"/>
      <c r="X86" s="198"/>
      <c r="Y86" s="205"/>
      <c r="Z86" s="198"/>
      <c r="AA86" s="205"/>
      <c r="AB86" s="198"/>
      <c r="AC86"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f>
        <v>M_NA1000.PR.0012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f>
        <v>Создание  информационного комплекса "Система управления знаниями" (ИК СУЗ)</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385" t="s">
        <v>507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518</v>
      </c>
      <c r="F22" s="391"/>
      <c r="G22" s="391"/>
      <c r="H22" s="391"/>
      <c r="I22" s="391"/>
      <c r="J22" s="391"/>
      <c r="K22" s="391"/>
      <c r="L22" s="392"/>
      <c r="M22" s="376" t="s">
        <v>50</v>
      </c>
      <c r="N22" s="376" t="s">
        <v>49</v>
      </c>
      <c r="O22" s="376" t="s">
        <v>48</v>
      </c>
      <c r="P22" s="371" t="s">
        <v>267</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429</v>
      </c>
      <c r="J23" s="374" t="s">
        <v>430</v>
      </c>
      <c r="K23" s="374" t="s">
        <v>431</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50" t="s">
        <v>14</v>
      </c>
      <c r="AG24" s="150" t="s">
        <v>13</v>
      </c>
      <c r="AH24" s="151" t="s">
        <v>3</v>
      </c>
      <c r="AI24" s="151"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2" t="str">
        <f>'1. паспорт местоположение'!A5</f>
        <v>Год раскрытия информации: 2022 год</v>
      </c>
      <c r="B5" s="402"/>
      <c r="C5" s="75"/>
      <c r="D5" s="75"/>
      <c r="E5" s="75"/>
      <c r="F5" s="75"/>
      <c r="G5" s="75"/>
      <c r="H5" s="75"/>
    </row>
    <row r="6" spans="1:8" ht="18.75" x14ac:dyDescent="0.3">
      <c r="A6" s="155"/>
      <c r="B6" s="155"/>
      <c r="C6" s="155"/>
      <c r="D6" s="155"/>
      <c r="E6" s="155"/>
      <c r="F6" s="155"/>
      <c r="G6" s="155"/>
      <c r="H6" s="155"/>
    </row>
    <row r="7" spans="1:8" ht="18.75" x14ac:dyDescent="0.25">
      <c r="A7" s="298" t="s">
        <v>10</v>
      </c>
      <c r="B7" s="298"/>
      <c r="C7" s="154"/>
      <c r="D7" s="154"/>
      <c r="E7" s="154"/>
      <c r="F7" s="154"/>
      <c r="G7" s="154"/>
      <c r="H7" s="154"/>
    </row>
    <row r="8" spans="1:8" ht="18.75" x14ac:dyDescent="0.25">
      <c r="A8" s="154"/>
      <c r="B8" s="154"/>
      <c r="C8" s="154"/>
      <c r="D8" s="154"/>
      <c r="E8" s="154"/>
      <c r="F8" s="154"/>
      <c r="G8" s="154"/>
      <c r="H8" s="154"/>
    </row>
    <row r="9" spans="1:8" ht="18.75" x14ac:dyDescent="0.3">
      <c r="A9" s="399" t="str">
        <f>'1. паспорт местоположение'!A9</f>
        <v>АО "Россети Тюмень"</v>
      </c>
      <c r="B9" s="399"/>
      <c r="C9" s="152"/>
      <c r="D9" s="152"/>
      <c r="E9" s="152"/>
      <c r="F9" s="152"/>
      <c r="G9" s="152"/>
      <c r="H9" s="152"/>
    </row>
    <row r="10" spans="1:8" x14ac:dyDescent="0.25">
      <c r="A10" s="295" t="s">
        <v>9</v>
      </c>
      <c r="B10" s="295"/>
      <c r="C10" s="153"/>
      <c r="D10" s="153"/>
      <c r="E10" s="153"/>
      <c r="F10" s="153"/>
      <c r="G10" s="153"/>
      <c r="H10" s="153"/>
    </row>
    <row r="11" spans="1:8" ht="18.75" x14ac:dyDescent="0.25">
      <c r="A11" s="154"/>
      <c r="B11" s="154"/>
      <c r="C11" s="154"/>
      <c r="D11" s="154"/>
      <c r="E11" s="154"/>
      <c r="F11" s="154"/>
      <c r="G11" s="154"/>
      <c r="H11" s="154"/>
    </row>
    <row r="12" spans="1:8" ht="18.75" x14ac:dyDescent="0.3">
      <c r="A12" s="399" t="str">
        <f>'1. паспорт местоположение'!A12</f>
        <v>M_NA1000.PR.0012</v>
      </c>
      <c r="B12" s="399"/>
      <c r="C12" s="152"/>
      <c r="D12" s="152"/>
      <c r="E12" s="152"/>
      <c r="F12" s="152"/>
      <c r="G12" s="152"/>
      <c r="H12" s="152"/>
    </row>
    <row r="13" spans="1:8" x14ac:dyDescent="0.25">
      <c r="A13" s="295" t="s">
        <v>8</v>
      </c>
      <c r="B13" s="295"/>
      <c r="C13" s="153"/>
      <c r="D13" s="153"/>
      <c r="E13" s="153"/>
      <c r="F13" s="153"/>
      <c r="G13" s="153"/>
      <c r="H13" s="153"/>
    </row>
    <row r="14" spans="1:8" ht="18.75" x14ac:dyDescent="0.25">
      <c r="A14" s="11"/>
      <c r="B14" s="11"/>
      <c r="C14" s="11"/>
      <c r="D14" s="11"/>
      <c r="E14" s="11"/>
      <c r="F14" s="11"/>
      <c r="G14" s="11"/>
      <c r="H14" s="11"/>
    </row>
    <row r="15" spans="1:8" ht="41.25" customHeight="1" x14ac:dyDescent="0.3">
      <c r="A15" s="399" t="str">
        <f>'1. паспорт местоположение'!A15</f>
        <v>Создание  информационного комплекса "Система управления знаниями" (ИК СУЗ)</v>
      </c>
      <c r="B15" s="399"/>
      <c r="C15" s="152"/>
      <c r="D15" s="152"/>
      <c r="E15" s="152"/>
      <c r="F15" s="152"/>
      <c r="G15" s="152"/>
      <c r="H15" s="152"/>
    </row>
    <row r="16" spans="1:8" x14ac:dyDescent="0.25">
      <c r="A16" s="295" t="s">
        <v>7</v>
      </c>
      <c r="B16" s="295"/>
      <c r="C16" s="153"/>
      <c r="D16" s="153"/>
      <c r="E16" s="153"/>
      <c r="F16" s="153"/>
      <c r="G16" s="153"/>
      <c r="H16" s="153"/>
    </row>
    <row r="17" spans="1:2" x14ac:dyDescent="0.25">
      <c r="B17" s="121"/>
    </row>
    <row r="18" spans="1:2" ht="33.75" customHeight="1" x14ac:dyDescent="0.25">
      <c r="A18" s="400" t="s">
        <v>508</v>
      </c>
      <c r="B18" s="401"/>
    </row>
    <row r="19" spans="1:2" x14ac:dyDescent="0.25">
      <c r="B19" s="47"/>
    </row>
    <row r="20" spans="1:2" ht="16.5" thickBot="1" x14ac:dyDescent="0.3">
      <c r="B20" s="122"/>
    </row>
    <row r="21" spans="1:2" ht="30.75" thickBot="1" x14ac:dyDescent="0.3">
      <c r="A21" s="213" t="s">
        <v>379</v>
      </c>
      <c r="B21" s="124" t="s">
        <v>599</v>
      </c>
    </row>
    <row r="22" spans="1:2" ht="16.5" thickBot="1" x14ac:dyDescent="0.3">
      <c r="A22" s="123" t="s">
        <v>380</v>
      </c>
      <c r="B22" s="124" t="s">
        <v>594</v>
      </c>
    </row>
    <row r="23" spans="1:2" ht="16.5" thickBot="1" x14ac:dyDescent="0.3">
      <c r="A23" s="123" t="s">
        <v>345</v>
      </c>
      <c r="B23" s="125" t="s">
        <v>595</v>
      </c>
    </row>
    <row r="24" spans="1:2" ht="16.5" thickBot="1" x14ac:dyDescent="0.3">
      <c r="A24" s="123" t="s">
        <v>381</v>
      </c>
      <c r="B24" s="125"/>
    </row>
    <row r="25" spans="1:2" ht="16.5" thickBot="1" x14ac:dyDescent="0.3">
      <c r="A25" s="126" t="s">
        <v>382</v>
      </c>
      <c r="B25" s="124">
        <v>2024</v>
      </c>
    </row>
    <row r="26" spans="1:2" ht="16.5" thickBot="1" x14ac:dyDescent="0.3">
      <c r="A26" s="127" t="s">
        <v>383</v>
      </c>
      <c r="B26" s="128" t="s">
        <v>592</v>
      </c>
    </row>
    <row r="27" spans="1:2" ht="29.25" thickBot="1" x14ac:dyDescent="0.3">
      <c r="A27" s="135" t="s">
        <v>627</v>
      </c>
      <c r="B27" s="215">
        <v>22.11001647941</v>
      </c>
    </row>
    <row r="28" spans="1:2" ht="16.5" thickBot="1" x14ac:dyDescent="0.3">
      <c r="A28" s="130" t="s">
        <v>384</v>
      </c>
      <c r="B28" s="130" t="s">
        <v>596</v>
      </c>
    </row>
    <row r="29" spans="1:2" ht="29.25" thickBot="1" x14ac:dyDescent="0.3">
      <c r="A29" s="136" t="s">
        <v>385</v>
      </c>
      <c r="B29" s="130"/>
    </row>
    <row r="30" spans="1:2" ht="29.25" thickBot="1" x14ac:dyDescent="0.3">
      <c r="A30" s="136" t="s">
        <v>386</v>
      </c>
      <c r="B30" s="130"/>
    </row>
    <row r="31" spans="1:2" ht="16.5" thickBot="1" x14ac:dyDescent="0.3">
      <c r="A31" s="130" t="s">
        <v>387</v>
      </c>
      <c r="B31" s="130"/>
    </row>
    <row r="32" spans="1:2" ht="29.25" thickBot="1" x14ac:dyDescent="0.3">
      <c r="A32" s="136" t="s">
        <v>388</v>
      </c>
      <c r="B32" s="130"/>
    </row>
    <row r="33" spans="1:2" ht="16.5" thickBot="1" x14ac:dyDescent="0.3">
      <c r="A33" s="130" t="s">
        <v>389</v>
      </c>
      <c r="B33" s="130"/>
    </row>
    <row r="34" spans="1:2" ht="16.5" thickBot="1" x14ac:dyDescent="0.3">
      <c r="A34" s="130" t="s">
        <v>390</v>
      </c>
      <c r="B34" s="130"/>
    </row>
    <row r="35" spans="1:2" ht="16.5" thickBot="1" x14ac:dyDescent="0.3">
      <c r="A35" s="130" t="s">
        <v>391</v>
      </c>
      <c r="B35" s="130"/>
    </row>
    <row r="36" spans="1:2" ht="16.5" thickBot="1" x14ac:dyDescent="0.3">
      <c r="A36" s="130" t="s">
        <v>392</v>
      </c>
      <c r="B36" s="130"/>
    </row>
    <row r="37" spans="1:2" ht="29.25" thickBot="1" x14ac:dyDescent="0.3">
      <c r="A37" s="136" t="s">
        <v>393</v>
      </c>
      <c r="B37" s="130"/>
    </row>
    <row r="38" spans="1:2" ht="16.5" thickBot="1" x14ac:dyDescent="0.3">
      <c r="A38" s="130" t="s">
        <v>389</v>
      </c>
      <c r="B38" s="130"/>
    </row>
    <row r="39" spans="1:2" ht="16.5" thickBot="1" x14ac:dyDescent="0.3">
      <c r="A39" s="130" t="s">
        <v>390</v>
      </c>
      <c r="B39" s="130"/>
    </row>
    <row r="40" spans="1:2" ht="16.5" thickBot="1" x14ac:dyDescent="0.3">
      <c r="A40" s="130" t="s">
        <v>391</v>
      </c>
      <c r="B40" s="130"/>
    </row>
    <row r="41" spans="1:2" ht="16.5" thickBot="1" x14ac:dyDescent="0.3">
      <c r="A41" s="130" t="s">
        <v>392</v>
      </c>
      <c r="B41" s="130"/>
    </row>
    <row r="42" spans="1:2" ht="29.25" thickBot="1" x14ac:dyDescent="0.3">
      <c r="A42" s="136" t="s">
        <v>394</v>
      </c>
      <c r="B42" s="130"/>
    </row>
    <row r="43" spans="1:2" ht="16.5" thickBot="1" x14ac:dyDescent="0.3">
      <c r="A43" s="130" t="s">
        <v>389</v>
      </c>
      <c r="B43" s="130"/>
    </row>
    <row r="44" spans="1:2" ht="16.5" thickBot="1" x14ac:dyDescent="0.3">
      <c r="A44" s="130" t="s">
        <v>390</v>
      </c>
      <c r="B44" s="130"/>
    </row>
    <row r="45" spans="1:2" ht="16.5" thickBot="1" x14ac:dyDescent="0.3">
      <c r="A45" s="130" t="s">
        <v>391</v>
      </c>
      <c r="B45" s="130"/>
    </row>
    <row r="46" spans="1:2" ht="16.5" thickBot="1" x14ac:dyDescent="0.3">
      <c r="A46" s="130" t="s">
        <v>392</v>
      </c>
      <c r="B46" s="130"/>
    </row>
    <row r="47" spans="1:2" ht="29.25" thickBot="1" x14ac:dyDescent="0.3">
      <c r="A47" s="129" t="s">
        <v>395</v>
      </c>
      <c r="B47" s="137"/>
    </row>
    <row r="48" spans="1:2" ht="16.5" thickBot="1" x14ac:dyDescent="0.3">
      <c r="A48" s="131" t="s">
        <v>387</v>
      </c>
      <c r="B48" s="137"/>
    </row>
    <row r="49" spans="1:2" ht="16.5" thickBot="1" x14ac:dyDescent="0.3">
      <c r="A49" s="131" t="s">
        <v>396</v>
      </c>
      <c r="B49" s="137"/>
    </row>
    <row r="50" spans="1:2" ht="16.5" thickBot="1" x14ac:dyDescent="0.3">
      <c r="A50" s="131" t="s">
        <v>397</v>
      </c>
      <c r="B50" s="137"/>
    </row>
    <row r="51" spans="1:2" ht="16.5" thickBot="1" x14ac:dyDescent="0.3">
      <c r="A51" s="131" t="s">
        <v>398</v>
      </c>
      <c r="B51" s="137"/>
    </row>
    <row r="52" spans="1:2" ht="16.5" thickBot="1" x14ac:dyDescent="0.3">
      <c r="A52" s="126" t="s">
        <v>399</v>
      </c>
      <c r="B52" s="138"/>
    </row>
    <row r="53" spans="1:2" ht="16.5" thickBot="1" x14ac:dyDescent="0.3">
      <c r="A53" s="126" t="s">
        <v>400</v>
      </c>
      <c r="B53" s="138"/>
    </row>
    <row r="54" spans="1:2" ht="16.5" thickBot="1" x14ac:dyDescent="0.3">
      <c r="A54" s="126" t="s">
        <v>401</v>
      </c>
      <c r="B54" s="138"/>
    </row>
    <row r="55" spans="1:2" ht="16.5" thickBot="1" x14ac:dyDescent="0.3">
      <c r="A55" s="127" t="s">
        <v>402</v>
      </c>
      <c r="B55" s="128"/>
    </row>
    <row r="56" spans="1:2" ht="30" x14ac:dyDescent="0.25">
      <c r="A56" s="129" t="s">
        <v>403</v>
      </c>
      <c r="B56" s="131" t="s">
        <v>404</v>
      </c>
    </row>
    <row r="57" spans="1:2" x14ac:dyDescent="0.25">
      <c r="A57" s="133" t="s">
        <v>405</v>
      </c>
      <c r="B57" s="133" t="s">
        <v>528</v>
      </c>
    </row>
    <row r="58" spans="1:2" x14ac:dyDescent="0.25">
      <c r="A58" s="133" t="s">
        <v>406</v>
      </c>
      <c r="B58" s="133"/>
    </row>
    <row r="59" spans="1:2" x14ac:dyDescent="0.25">
      <c r="A59" s="133" t="s">
        <v>407</v>
      </c>
      <c r="B59" s="133" t="s">
        <v>539</v>
      </c>
    </row>
    <row r="60" spans="1:2" x14ac:dyDescent="0.25">
      <c r="A60" s="133" t="s">
        <v>408</v>
      </c>
      <c r="B60" s="133"/>
    </row>
    <row r="61" spans="1:2" ht="16.5" thickBot="1" x14ac:dyDescent="0.3">
      <c r="A61" s="134" t="s">
        <v>409</v>
      </c>
      <c r="B61" s="134" t="s">
        <v>539</v>
      </c>
    </row>
    <row r="62" spans="1:2" ht="30.75" thickBot="1" x14ac:dyDescent="0.3">
      <c r="A62" s="131" t="s">
        <v>410</v>
      </c>
      <c r="B62" s="132"/>
    </row>
    <row r="63" spans="1:2" ht="29.25" thickBot="1" x14ac:dyDescent="0.3">
      <c r="A63" s="126" t="s">
        <v>411</v>
      </c>
      <c r="B63" s="132"/>
    </row>
    <row r="64" spans="1:2" ht="16.5" thickBot="1" x14ac:dyDescent="0.3">
      <c r="A64" s="131" t="s">
        <v>387</v>
      </c>
      <c r="B64" s="139"/>
    </row>
    <row r="65" spans="1:2" ht="16.5" thickBot="1" x14ac:dyDescent="0.3">
      <c r="A65" s="131" t="s">
        <v>412</v>
      </c>
      <c r="B65" s="132"/>
    </row>
    <row r="66" spans="1:2" ht="16.5" thickBot="1" x14ac:dyDescent="0.3">
      <c r="A66" s="131" t="s">
        <v>413</v>
      </c>
      <c r="B66" s="139"/>
    </row>
    <row r="67" spans="1:2" ht="16.5" thickBot="1" x14ac:dyDescent="0.3">
      <c r="A67" s="140" t="s">
        <v>414</v>
      </c>
      <c r="B67" s="156" t="s">
        <v>539</v>
      </c>
    </row>
    <row r="68" spans="1:2" ht="16.5" thickBot="1" x14ac:dyDescent="0.3">
      <c r="A68" s="126" t="s">
        <v>415</v>
      </c>
      <c r="B68" s="138" t="s">
        <v>539</v>
      </c>
    </row>
    <row r="69" spans="1:2" ht="16.5" thickBot="1" x14ac:dyDescent="0.3">
      <c r="A69" s="133" t="s">
        <v>416</v>
      </c>
      <c r="B69" s="141"/>
    </row>
    <row r="70" spans="1:2" ht="16.5" thickBot="1" x14ac:dyDescent="0.3">
      <c r="A70" s="133" t="s">
        <v>417</v>
      </c>
      <c r="B70" s="141"/>
    </row>
    <row r="71" spans="1:2" ht="16.5" thickBot="1" x14ac:dyDescent="0.3">
      <c r="A71" s="133" t="s">
        <v>418</v>
      </c>
      <c r="B71" s="141"/>
    </row>
    <row r="72" spans="1:2" ht="29.25" thickBot="1" x14ac:dyDescent="0.3">
      <c r="A72" s="142" t="s">
        <v>419</v>
      </c>
      <c r="B72" s="216" t="s">
        <v>597</v>
      </c>
    </row>
    <row r="73" spans="1:2" ht="28.5" customHeight="1" x14ac:dyDescent="0.25">
      <c r="A73" s="129" t="s">
        <v>420</v>
      </c>
      <c r="B73" s="396" t="s">
        <v>598</v>
      </c>
    </row>
    <row r="74" spans="1:2" x14ac:dyDescent="0.25">
      <c r="A74" s="133" t="s">
        <v>421</v>
      </c>
      <c r="B74" s="397"/>
    </row>
    <row r="75" spans="1:2" x14ac:dyDescent="0.25">
      <c r="A75" s="133" t="s">
        <v>422</v>
      </c>
      <c r="B75" s="397"/>
    </row>
    <row r="76" spans="1:2" x14ac:dyDescent="0.25">
      <c r="A76" s="133" t="s">
        <v>423</v>
      </c>
      <c r="B76" s="397"/>
    </row>
    <row r="77" spans="1:2" x14ac:dyDescent="0.25">
      <c r="A77" s="133" t="s">
        <v>424</v>
      </c>
      <c r="B77" s="397"/>
    </row>
    <row r="78" spans="1:2" ht="16.5" thickBot="1" x14ac:dyDescent="0.3">
      <c r="A78" s="143" t="s">
        <v>425</v>
      </c>
      <c r="B78" s="398"/>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Востриков Иван Геральдович</cp:lastModifiedBy>
  <cp:lastPrinted>2015-11-30T14:18:17Z</cp:lastPrinted>
  <dcterms:created xsi:type="dcterms:W3CDTF">2015-08-16T15:31:05Z</dcterms:created>
  <dcterms:modified xsi:type="dcterms:W3CDTF">2022-01-27T08:39:07Z</dcterms:modified>
</cp:coreProperties>
</file>